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T:\Fichiers\2- AFFAIRES\247-RESIDENCE AUTONOMIE\3-Etudes\04-CDPGF\DCE\"/>
    </mc:Choice>
  </mc:AlternateContent>
  <xr:revisionPtr revIDLastSave="0" documentId="13_ncr:1_{8AAA6371-2B10-457E-81E1-BCC3451FCC2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euille 1" sheetId="1" r:id="rId1"/>
  </sheets>
  <definedNames>
    <definedName name="CODE_080311CAFBAACC4E93147B4B4F25694F">'Feuille 1'!$A$45</definedName>
    <definedName name="CODE_0F001F1CB5586B439832736EA4156807">'Feuille 1'!$A$17</definedName>
    <definedName name="CODE_0F0EB8579FFB2D48AE1449E3D7C2C130">'Feuille 1'!$A$35</definedName>
    <definedName name="CODE_118A9965184F4742AD615642C87CD970">'Feuille 1'!$A$79</definedName>
    <definedName name="CODE_1C493E9393CF684D9667723EB220DDFB">'Feuille 1'!$A$24</definedName>
    <definedName name="CODE_1EAFC14651C69742AEFE663AF311493F">'Feuille 1'!$A$47</definedName>
    <definedName name="CODE_2183813A61887B4195815322BB7BE502">'Feuille 1'!$A$80</definedName>
    <definedName name="CODE_22583A7EF00E434C9411A63140B084DA">'Feuille 1'!$A$40</definedName>
    <definedName name="CODE_25698E492BC1274FB6BB0C67B8F1922D">'Feuille 1'!$A$75</definedName>
    <definedName name="CODE_277FD8EE9652C44393C98318E9F9DA60">'Feuille 1'!$A$81</definedName>
    <definedName name="CODE_282A7BB1FCACCC48988F6A3CCA93B0DF">'Feuille 1'!$A$73</definedName>
    <definedName name="CODE_286E508C0FC93B43A3E9F39471604C2C">'Feuille 1'!$A$31</definedName>
    <definedName name="CODE_28CFF561CDC82545A4B30903AF3EC563">'Feuille 1'!$A$70</definedName>
    <definedName name="CODE_2AC949243885024B911E2E8CB1D1A160">'Feuille 1'!$A$26</definedName>
    <definedName name="CODE_2F47471E0461D941BE88ED9AAC55166F">'Feuille 1'!$A$84</definedName>
    <definedName name="CODE_3066963DDA2E314DA2FAC7DA3E45960F">'Feuille 1'!$A$69</definedName>
    <definedName name="CODE_36959B987A441A47941EE00FB4B9E46F">'Feuille 1'!$A$15</definedName>
    <definedName name="CODE_36CDA1D8D9ED4944B84454CB1287D0A9">'Feuille 1'!$A$29</definedName>
    <definedName name="CODE_388CA691B200C547810511AE8552FDBA">'Feuille 1'!$A$19</definedName>
    <definedName name="CODE_4DAD6E3264ABBA43BB1DC39A3B09EA6B">'Feuille 1'!$A$36</definedName>
    <definedName name="CODE_4E328FDA72F3B044AF392B8506E9396A">'Feuille 1'!$A$8</definedName>
    <definedName name="CODE_4E6477129058D84888C97D2BA34D6E03">'Feuille 1'!$A$57</definedName>
    <definedName name="CODE_55B6E29924F49248AAA5198FA37EF68D">'Feuille 1'!$A$44</definedName>
    <definedName name="CODE_59D784E716D6A64AA70696EBFDA7A5A2">'Feuille 1'!$A$74</definedName>
    <definedName name="CODE_5E9C439709E7C14D9D18EFA6A59E5FA1">'Feuille 1'!$A$77</definedName>
    <definedName name="CODE_5FD9320CA0D98042B26971B2D825B07C">'Feuille 1'!$A$60</definedName>
    <definedName name="CODE_602C31C29C298A469AB11CD5B250D14D">'Feuille 1'!$A$46</definedName>
    <definedName name="CODE_6462E89D438B0C48BE07DB0E98E02CD9">'Feuille 1'!$A$72</definedName>
    <definedName name="CODE_6BB876F2BC25304D81DEC4A52D26C893">'Feuille 1'!$A$28</definedName>
    <definedName name="CODE_74022959FEDC8F47BA49B69D70C87FB9">'Feuille 1'!$A$48</definedName>
    <definedName name="CODE_7B31D3DEC8400445846D9D514B6B46EA">'Feuille 1'!$A$71</definedName>
    <definedName name="CODE_7BF6753BC0684E4E99DEC668597DB9B8">'Feuille 1'!$A$86</definedName>
    <definedName name="CODE_7C3D9DC9AA08A74880108F9E94341E6B">'Feuille 1'!$A$34</definedName>
    <definedName name="CODE_7CAF26A88F05404186F16DCE83B28F9B">'Feuille 1'!$A$10</definedName>
    <definedName name="CODE_80B66C1082DBB242A546EB5FBC5A2453">'Feuille 1'!$A$41</definedName>
    <definedName name="CODE_847B6D4EBA1AD745A1144AC57AF5FD23">'Feuille 1'!$A$42</definedName>
    <definedName name="CODE_87F0B2988A62DF43A82675D33B78DDFE">'Feuille 1'!$A$63</definedName>
    <definedName name="CODE_88FA1E1663A64044A918011F843365C7">'Feuille 1'!$A$22</definedName>
    <definedName name="CODE_8E45DE1ABCEE0644ADB1D574E27F065A">'Feuille 1'!$A$65</definedName>
    <definedName name="CODE_8E60C2A2C9858F4298E7E85B712ACB57">'Feuille 1'!$A$78</definedName>
    <definedName name="CODE_92106405E2240A42AEF9F3D8E37DC193">'Feuille 1'!$A$43</definedName>
    <definedName name="CODE_931B50D32F037348B21BAADAFFC78A3D">'Feuille 1'!$A$82</definedName>
    <definedName name="CODE_939221F0F727B947BF53C5A3BDDDF8BE">'Feuille 1'!$A$53</definedName>
    <definedName name="CODE_941ADB34942EAC46AF76D5686AF9C9B1">'Feuille 1'!$A$32</definedName>
    <definedName name="CODE_942B59E46126C24E8DFF812BCB47DA04">'Feuille 1'!$A$58</definedName>
    <definedName name="CODE_9762B9EE871C2C49873EF97A4E60950C">'Feuille 1'!$A$18</definedName>
    <definedName name="CODE_97FA4F2CF0D2214095A7D1298E8D233C">'Feuille 1'!$A$25</definedName>
    <definedName name="CODE_9F297677BAC5224FB3A07DD4DBA70270">'Feuille 1'!$A$49</definedName>
    <definedName name="CODE_9F5CCF4B6A37284A94917F9B77143B22">'Feuille 1'!$A$20</definedName>
    <definedName name="CODE_A293A9D9579F3745A63C5F653D0DDA13">'Feuille 1'!$A$85</definedName>
    <definedName name="CODE_ABE15F2024E4604C85D10C9EFF54AA7C">'Feuille 1'!$A$59</definedName>
    <definedName name="CODE_AFE75F5D4EA50446A7C62A1FF57B015D">'Feuille 1'!$A$67</definedName>
    <definedName name="CODE_B626085D686610488F2FD4E42070999D">'Feuille 1'!$A$12</definedName>
    <definedName name="CODE_B8F84DD1F8AF774881187CB5247FD788">'Feuille 1'!$A$27</definedName>
    <definedName name="CODE_BA08BD77B93032488EBEEB7AB7177F78">'Feuille 1'!$A$87</definedName>
    <definedName name="CODE_BD0500A818FA09448E03AAE7FA1762DA">'Feuille 1'!$A$9</definedName>
    <definedName name="CODE_BF3FFA524FC8EF4487E7E7BF8C3FFEFA">'Feuille 1'!$A$61</definedName>
    <definedName name="CODE_C0DA8A0D23D32A4A832183C7AC42069F">'Feuille 1'!$A$66</definedName>
    <definedName name="CODE_C3F3DD615CE36F4E9B8794A5A8E3A6E7">'Feuille 1'!$A$38</definedName>
    <definedName name="CODE_C6570E7584237A4C9C36EF18E41A8357">'Feuille 1'!$A$37</definedName>
    <definedName name="CODE_CFBB11EDC9DBB64FBA1851D3E48D76BA">'Feuille 1'!$A$62</definedName>
    <definedName name="CODE_D186D7F671C2594292C20C542A3DB1C2">'Feuille 1'!$A$39</definedName>
    <definedName name="CODE_D22A5D57F0F8B44AB8C88D53DED92904">'Feuille 1'!$A$14</definedName>
    <definedName name="CODE_D4EB1C2239684F46AAB75BFCAA845D38">'Feuille 1'!$A$76</definedName>
    <definedName name="CODE_D7F7392EB873FB41991238346237248F">'Feuille 1'!$A$52</definedName>
    <definedName name="CODE_D83949FB99C8104AB8ECA3A7FD5965EA">'Feuille 1'!$A$56</definedName>
    <definedName name="CODE_D866FE5AEC159D48936F32DED5FD2594">'Feuille 1'!$A$51</definedName>
    <definedName name="CODE_DBE91853CAA893429FF9C789735C94F3">'Feuille 1'!$A$83</definedName>
    <definedName name="CODE_DE747AABEEFA624A92B29329AEE02AB2">'Feuille 1'!$A$54</definedName>
    <definedName name="CODE_DF3BE4C0840BA6449F076A1E864AADD1">'Feuille 1'!$A$33</definedName>
    <definedName name="CODE_DFE4D6201CABDB4C831B2361A593B148">'Feuille 1'!$A$13</definedName>
    <definedName name="CODE_E6CA62B27BB0F54EBD9097DD63BA192B">'Feuille 1'!$A$21</definedName>
    <definedName name="CODE_EABEFD090279D24C8F008145209F6BD2">'Feuille 1'!$A$23</definedName>
    <definedName name="CODE_EF308E46085E2446916AA9969C820E71">'Feuille 1'!$A$16</definedName>
    <definedName name="CODE_F1ECF3F8CE0F244AB57554B50BAFF4A5">'Feuille 1'!$A$68</definedName>
    <definedName name="CODE_F37F7D1BF0EF994BAA22F864F8829FCB">'Feuille 1'!$A$50</definedName>
    <definedName name="CODE_F95C2D5C0BBF744EA826DF9FE5AA046E">'Feuille 1'!$A$30</definedName>
    <definedName name="CODE_F975FBCF39200C41A51E5FAA88601F20">'Feuille 1'!$A$11</definedName>
    <definedName name="CODE_F9F1C5F7F974334983A471DF797B4AD8">'Feuille 1'!$A$55</definedName>
    <definedName name="CODE_FA4E9D7B459C364B967EF7DDBBE3E1B7">'Feuille 1'!$A$64</definedName>
    <definedName name="DESI_080311CAFBAACC4E93147B4B4F25694F_\AR">'Feuille 1'!$B$45</definedName>
    <definedName name="DESI_0F001F1CB5586B439832736EA4156807_\AR">'Feuille 1'!$B$17</definedName>
    <definedName name="DESI_0F0EB8579FFB2D48AE1449E3D7C2C130_\AR">'Feuille 1'!$B$35</definedName>
    <definedName name="DESI_118A9965184F4742AD615642C87CD970_\AR">'Feuille 1'!$B$79</definedName>
    <definedName name="DESI_1C493E9393CF684D9667723EB220DDFB_\AR">'Feuille 1'!$B$24</definedName>
    <definedName name="DESI_1EAFC14651C69742AEFE663AF311493F_\AR">'Feuille 1'!$B$47</definedName>
    <definedName name="DESI_2183813A61887B4195815322BB7BE502_\AR">'Feuille 1'!$B$80</definedName>
    <definedName name="DESI_22583A7EF00E434C9411A63140B084DA_\AR">'Feuille 1'!$B$40</definedName>
    <definedName name="DESI_25698E492BC1274FB6BB0C67B8F1922D_\AR">'Feuille 1'!$B$75</definedName>
    <definedName name="DESI_277FD8EE9652C44393C98318E9F9DA60_\AR">'Feuille 1'!$B$81</definedName>
    <definedName name="DESI_282A7BB1FCACCC48988F6A3CCA93B0DF_\AR">'Feuille 1'!$B$73</definedName>
    <definedName name="DESI_286E508C0FC93B43A3E9F39471604C2C_\AR">'Feuille 1'!$B$31</definedName>
    <definedName name="DESI_28CFF561CDC82545A4B30903AF3EC563_\AR">'Feuille 1'!$B$70</definedName>
    <definedName name="DESI_2AC949243885024B911E2E8CB1D1A160_\AR">'Feuille 1'!$B$26</definedName>
    <definedName name="DESI_2F47471E0461D941BE88ED9AAC55166F_\AR">'Feuille 1'!$B$84</definedName>
    <definedName name="DESI_3066963DDA2E314DA2FAC7DA3E45960F_\AR">'Feuille 1'!$B$69</definedName>
    <definedName name="DESI_36959B987A441A47941EE00FB4B9E46F_\AR">'Feuille 1'!$B$15</definedName>
    <definedName name="DESI_36CDA1D8D9ED4944B84454CB1287D0A9_\AR">'Feuille 1'!$B$29</definedName>
    <definedName name="DESI_388CA691B200C547810511AE8552FDBA_\AR">'Feuille 1'!$B$19</definedName>
    <definedName name="DESI_4DAD6E3264ABBA43BB1DC39A3B09EA6B_\AR">'Feuille 1'!$B$36</definedName>
    <definedName name="DESI_4E328FDA72F3B044AF392B8506E9396A_\BO">'Feuille 1'!$B$8</definedName>
    <definedName name="DESI_4E6477129058D84888C97D2BA34D6E03_\AR">'Feuille 1'!$B$57</definedName>
    <definedName name="DESI_55B6E29924F49248AAA5198FA37EF68D_\AR">'Feuille 1'!$B$44</definedName>
    <definedName name="DESI_59D784E716D6A64AA70696EBFDA7A5A2_\AR">'Feuille 1'!$B$74</definedName>
    <definedName name="DESI_5E9C439709E7C14D9D18EFA6A59E5FA1_\AR">'Feuille 1'!$B$77</definedName>
    <definedName name="DESI_5FD9320CA0D98042B26971B2D825B07C_\AR">'Feuille 1'!$B$60</definedName>
    <definedName name="DESI_602C31C29C298A469AB11CD5B250D14D_\AR">'Feuille 1'!$B$46</definedName>
    <definedName name="DESI_6462E89D438B0C48BE07DB0E98E02CD9_\AR">'Feuille 1'!$B$72</definedName>
    <definedName name="DESI_6BB876F2BC25304D81DEC4A52D26C893_\AR">'Feuille 1'!$B$28</definedName>
    <definedName name="DESI_74022959FEDC8F47BA49B69D70C87FB9_\AR">'Feuille 1'!$B$48</definedName>
    <definedName name="DESI_7B31D3DEC8400445846D9D514B6B46EA_\AR">'Feuille 1'!$B$71</definedName>
    <definedName name="DESI_7BF6753BC0684E4E99DEC668597DB9B8_\AR">'Feuille 1'!$B$86</definedName>
    <definedName name="DESI_7C3D9DC9AA08A74880108F9E94341E6B_\AR">'Feuille 1'!$B$34</definedName>
    <definedName name="DESI_7CAF26A88F05404186F16DCE83B28F9B_\AR">'Feuille 1'!$B$10</definedName>
    <definedName name="DESI_80B66C1082DBB242A546EB5FBC5A2453_\AR">'Feuille 1'!$B$41</definedName>
    <definedName name="DESI_847B6D4EBA1AD745A1144AC57AF5FD23_\AR">'Feuille 1'!$B$42</definedName>
    <definedName name="DESI_87F0B2988A62DF43A82675D33B78DDFE_\AR">'Feuille 1'!$B$63</definedName>
    <definedName name="DESI_88FA1E1663A64044A918011F843365C7_\AR">'Feuille 1'!$B$22</definedName>
    <definedName name="DESI_8E45DE1ABCEE0644ADB1D574E27F065A_\AR">'Feuille 1'!$B$65</definedName>
    <definedName name="DESI_8E60C2A2C9858F4298E7E85B712ACB57_\AR">'Feuille 1'!$B$78</definedName>
    <definedName name="DESI_92106405E2240A42AEF9F3D8E37DC193_\AR">'Feuille 1'!$B$43</definedName>
    <definedName name="DESI_931B50D32F037348B21BAADAFFC78A3D_\AR">'Feuille 1'!$B$82</definedName>
    <definedName name="DESI_939221F0F727B947BF53C5A3BDDDF8BE_\AR">'Feuille 1'!$B$53</definedName>
    <definedName name="DESI_941ADB34942EAC46AF76D5686AF9C9B1_\AR">'Feuille 1'!$B$32</definedName>
    <definedName name="DESI_942B59E46126C24E8DFF812BCB47DA04_\AR">'Feuille 1'!$B$58</definedName>
    <definedName name="DESI_9762B9EE871C2C49873EF97A4E60950C_\AR">'Feuille 1'!$B$18</definedName>
    <definedName name="DESI_97FA4F2CF0D2214095A7D1298E8D233C_\AR">'Feuille 1'!$B$25</definedName>
    <definedName name="DESI_9F297677BAC5224FB3A07DD4DBA70270_\AR">'Feuille 1'!$B$49</definedName>
    <definedName name="DESI_9F5CCF4B6A37284A94917F9B77143B22_\AR">'Feuille 1'!$B$20</definedName>
    <definedName name="DESI_A293A9D9579F3745A63C5F653D0DDA13_\AR">'Feuille 1'!$B$85</definedName>
    <definedName name="DESI_ABE15F2024E4604C85D10C9EFF54AA7C_\AR">'Feuille 1'!$B$59</definedName>
    <definedName name="DESI_AFE75F5D4EA50446A7C62A1FF57B015D_\AR">'Feuille 1'!$B$67</definedName>
    <definedName name="DESI_B626085D686610488F2FD4E42070999D_\AR">'Feuille 1'!$B$12</definedName>
    <definedName name="DESI_B8F84DD1F8AF774881187CB5247FD788_\AR">'Feuille 1'!$B$27</definedName>
    <definedName name="DESI_BA08BD77B93032488EBEEB7AB7177F78_\AR">'Feuille 1'!$B$87</definedName>
    <definedName name="DESI_BD0500A818FA09448E03AAE7FA1762DA_\AR">'Feuille 1'!$B$9</definedName>
    <definedName name="DESI_BF3FFA524FC8EF4487E7E7BF8C3FFEFA_\AR">'Feuille 1'!$B$61</definedName>
    <definedName name="DESI_C0DA8A0D23D32A4A832183C7AC42069F_\AR">'Feuille 1'!$B$66</definedName>
    <definedName name="DESI_C3F3DD615CE36F4E9B8794A5A8E3A6E7_\AR">'Feuille 1'!$B$38</definedName>
    <definedName name="DESI_C6570E7584237A4C9C36EF18E41A8357_\AR">'Feuille 1'!$B$37</definedName>
    <definedName name="DESI_CFBB11EDC9DBB64FBA1851D3E48D76BA_\AR">'Feuille 1'!$B$62</definedName>
    <definedName name="DESI_D186D7F671C2594292C20C542A3DB1C2_\AR">'Feuille 1'!$B$39</definedName>
    <definedName name="DESI_D22A5D57F0F8B44AB8C88D53DED92904_\AR">'Feuille 1'!$B$14</definedName>
    <definedName name="DESI_D4EB1C2239684F46AAB75BFCAA845D38_\AR">'Feuille 1'!$B$76</definedName>
    <definedName name="DESI_D7F7392EB873FB41991238346237248F_\AR">'Feuille 1'!$B$52</definedName>
    <definedName name="DESI_D83949FB99C8104AB8ECA3A7FD5965EA_\AR">'Feuille 1'!$B$56</definedName>
    <definedName name="DESI_D866FE5AEC159D48936F32DED5FD2594_\AR">'Feuille 1'!$B$51</definedName>
    <definedName name="DESI_DBE91853CAA893429FF9C789735C94F3_\AR">'Feuille 1'!$B$83</definedName>
    <definedName name="DESI_DE747AABEEFA624A92B29329AEE02AB2_\AR">'Feuille 1'!$B$54</definedName>
    <definedName name="DESI_DF3BE4C0840BA6449F076A1E864AADD1_\AR">'Feuille 1'!$B$33</definedName>
    <definedName name="DESI_DFE4D6201CABDB4C831B2361A593B148_\AR">'Feuille 1'!$B$13</definedName>
    <definedName name="DESI_E6CA62B27BB0F54EBD9097DD63BA192B_\AR">'Feuille 1'!$B$21</definedName>
    <definedName name="DESI_EABEFD090279D24C8F008145209F6BD2_\AR">'Feuille 1'!$B$23</definedName>
    <definedName name="DESI_EF308E46085E2446916AA9969C820E71_\AR">'Feuille 1'!$B$16</definedName>
    <definedName name="DESI_F1ECF3F8CE0F244AB57554B50BAFF4A5_\AR">'Feuille 1'!$B$68</definedName>
    <definedName name="DESI_F37F7D1BF0EF994BAA22F864F8829FCB_\AR">'Feuille 1'!$B$50</definedName>
    <definedName name="DESI_F95C2D5C0BBF744EA826DF9FE5AA046E_\AR">'Feuille 1'!$B$30</definedName>
    <definedName name="DESI_F975FBCF39200C41A51E5FAA88601F20_\AR">'Feuille 1'!$B$11</definedName>
    <definedName name="DESI_F9F1C5F7F974334983A471DF797B4AD8_\AR">'Feuille 1'!$B$55</definedName>
    <definedName name="DESI_FA4E9D7B459C364B967EF7DDBBE3E1B7_\AR">'Feuille 1'!$B$64</definedName>
    <definedName name="PU_080311CAFBAACC4E93147B4B4F25694F">'Feuille 1'!$F$45</definedName>
    <definedName name="PU_0F001F1CB5586B439832736EA4156807">'Feuille 1'!$F$17</definedName>
    <definedName name="PU_0F0EB8579FFB2D48AE1449E3D7C2C130">'Feuille 1'!$F$35</definedName>
    <definedName name="PU_118A9965184F4742AD615642C87CD970">'Feuille 1'!$F$79</definedName>
    <definedName name="PU_1C493E9393CF684D9667723EB220DDFB">'Feuille 1'!$F$24</definedName>
    <definedName name="PU_1EAFC14651C69742AEFE663AF311493F">'Feuille 1'!$F$47</definedName>
    <definedName name="PU_2183813A61887B4195815322BB7BE502">'Feuille 1'!$F$80</definedName>
    <definedName name="PU_22583A7EF00E434C9411A63140B084DA">'Feuille 1'!$F$40</definedName>
    <definedName name="PU_25698E492BC1274FB6BB0C67B8F1922D">'Feuille 1'!$F$75</definedName>
    <definedName name="PU_277FD8EE9652C44393C98318E9F9DA60">'Feuille 1'!$F$81</definedName>
    <definedName name="PU_282A7BB1FCACCC48988F6A3CCA93B0DF">'Feuille 1'!$F$73</definedName>
    <definedName name="PU_286E508C0FC93B43A3E9F39471604C2C">'Feuille 1'!$F$31</definedName>
    <definedName name="PU_28CFF561CDC82545A4B30903AF3EC563">'Feuille 1'!$F$70</definedName>
    <definedName name="PU_2AC949243885024B911E2E8CB1D1A160">'Feuille 1'!$F$26</definedName>
    <definedName name="PU_2F47471E0461D941BE88ED9AAC55166F">'Feuille 1'!$F$84</definedName>
    <definedName name="PU_3066963DDA2E314DA2FAC7DA3E45960F">'Feuille 1'!$F$69</definedName>
    <definedName name="PU_36959B987A441A47941EE00FB4B9E46F">'Feuille 1'!$F$15</definedName>
    <definedName name="PU_36CDA1D8D9ED4944B84454CB1287D0A9">'Feuille 1'!$F$29</definedName>
    <definedName name="PU_388CA691B200C547810511AE8552FDBA">'Feuille 1'!$F$19</definedName>
    <definedName name="PU_4DAD6E3264ABBA43BB1DC39A3B09EA6B">'Feuille 1'!$F$36</definedName>
    <definedName name="PU_4E328FDA72F3B044AF392B8506E9396A">'Feuille 1'!$F$8</definedName>
    <definedName name="PU_4E6477129058D84888C97D2BA34D6E03">'Feuille 1'!$F$57</definedName>
    <definedName name="PU_55B6E29924F49248AAA5198FA37EF68D">'Feuille 1'!$F$44</definedName>
    <definedName name="PU_59D784E716D6A64AA70696EBFDA7A5A2">'Feuille 1'!$F$74</definedName>
    <definedName name="PU_5E9C439709E7C14D9D18EFA6A59E5FA1">'Feuille 1'!$F$77</definedName>
    <definedName name="PU_5FD9320CA0D98042B26971B2D825B07C">'Feuille 1'!$F$60</definedName>
    <definedName name="PU_602C31C29C298A469AB11CD5B250D14D">'Feuille 1'!$F$46</definedName>
    <definedName name="PU_6462E89D438B0C48BE07DB0E98E02CD9">'Feuille 1'!$F$72</definedName>
    <definedName name="PU_6BB876F2BC25304D81DEC4A52D26C893">'Feuille 1'!$F$28</definedName>
    <definedName name="PU_74022959FEDC8F47BA49B69D70C87FB9">'Feuille 1'!$F$48</definedName>
    <definedName name="PU_7B31D3DEC8400445846D9D514B6B46EA">'Feuille 1'!$F$71</definedName>
    <definedName name="PU_7BF6753BC0684E4E99DEC668597DB9B8">'Feuille 1'!$F$86</definedName>
    <definedName name="PU_7C3D9DC9AA08A74880108F9E94341E6B">'Feuille 1'!$F$34</definedName>
    <definedName name="PU_7CAF26A88F05404186F16DCE83B28F9B">'Feuille 1'!$F$10</definedName>
    <definedName name="PU_80B66C1082DBB242A546EB5FBC5A2453">'Feuille 1'!$F$41</definedName>
    <definedName name="PU_847B6D4EBA1AD745A1144AC57AF5FD23">'Feuille 1'!$F$42</definedName>
    <definedName name="PU_87F0B2988A62DF43A82675D33B78DDFE">'Feuille 1'!$F$63</definedName>
    <definedName name="PU_88FA1E1663A64044A918011F843365C7">'Feuille 1'!$F$22</definedName>
    <definedName name="PU_8E45DE1ABCEE0644ADB1D574E27F065A">'Feuille 1'!$F$65</definedName>
    <definedName name="PU_8E60C2A2C9858F4298E7E85B712ACB57">'Feuille 1'!$F$78</definedName>
    <definedName name="PU_92106405E2240A42AEF9F3D8E37DC193">'Feuille 1'!$F$43</definedName>
    <definedName name="PU_931B50D32F037348B21BAADAFFC78A3D">'Feuille 1'!$F$82</definedName>
    <definedName name="PU_939221F0F727B947BF53C5A3BDDDF8BE">'Feuille 1'!$F$53</definedName>
    <definedName name="PU_941ADB34942EAC46AF76D5686AF9C9B1">'Feuille 1'!$F$32</definedName>
    <definedName name="PU_942B59E46126C24E8DFF812BCB47DA04">'Feuille 1'!$F$58</definedName>
    <definedName name="PU_9762B9EE871C2C49873EF97A4E60950C">'Feuille 1'!$F$18</definedName>
    <definedName name="PU_97FA4F2CF0D2214095A7D1298E8D233C">'Feuille 1'!$F$25</definedName>
    <definedName name="PU_9F297677BAC5224FB3A07DD4DBA70270">'Feuille 1'!$F$49</definedName>
    <definedName name="PU_9F5CCF4B6A37284A94917F9B77143B22">'Feuille 1'!$F$20</definedName>
    <definedName name="PU_A293A9D9579F3745A63C5F653D0DDA13">'Feuille 1'!$F$85</definedName>
    <definedName name="PU_ABE15F2024E4604C85D10C9EFF54AA7C">'Feuille 1'!$F$59</definedName>
    <definedName name="PU_AFE75F5D4EA50446A7C62A1FF57B015D">'Feuille 1'!$F$67</definedName>
    <definedName name="PU_B626085D686610488F2FD4E42070999D">'Feuille 1'!$F$12</definedName>
    <definedName name="PU_B8F84DD1F8AF774881187CB5247FD788">'Feuille 1'!$F$27</definedName>
    <definedName name="PU_BA08BD77B93032488EBEEB7AB7177F78">'Feuille 1'!$F$87</definedName>
    <definedName name="PU_BD0500A818FA09448E03AAE7FA1762DA">'Feuille 1'!$F$9</definedName>
    <definedName name="PU_BF3FFA524FC8EF4487E7E7BF8C3FFEFA">'Feuille 1'!$F$61</definedName>
    <definedName name="PU_C0DA8A0D23D32A4A832183C7AC42069F">'Feuille 1'!$F$66</definedName>
    <definedName name="PU_C3F3DD615CE36F4E9B8794A5A8E3A6E7">'Feuille 1'!$F$38</definedName>
    <definedName name="PU_C6570E7584237A4C9C36EF18E41A8357">'Feuille 1'!$F$37</definedName>
    <definedName name="PU_CFBB11EDC9DBB64FBA1851D3E48D76BA">'Feuille 1'!$F$62</definedName>
    <definedName name="PU_D186D7F671C2594292C20C542A3DB1C2">'Feuille 1'!$F$39</definedName>
    <definedName name="PU_D22A5D57F0F8B44AB8C88D53DED92904">'Feuille 1'!$F$14</definedName>
    <definedName name="PU_D4EB1C2239684F46AAB75BFCAA845D38">'Feuille 1'!$F$76</definedName>
    <definedName name="PU_D7F7392EB873FB41991238346237248F">'Feuille 1'!$F$52</definedName>
    <definedName name="PU_D83949FB99C8104AB8ECA3A7FD5965EA">'Feuille 1'!$F$56</definedName>
    <definedName name="PU_D866FE5AEC159D48936F32DED5FD2594">'Feuille 1'!$F$51</definedName>
    <definedName name="PU_DBE91853CAA893429FF9C789735C94F3">'Feuille 1'!$F$83</definedName>
    <definedName name="PU_DE747AABEEFA624A92B29329AEE02AB2">'Feuille 1'!$F$54</definedName>
    <definedName name="PU_DF3BE4C0840BA6449F076A1E864AADD1">'Feuille 1'!$F$33</definedName>
    <definedName name="PU_DFE4D6201CABDB4C831B2361A593B148">'Feuille 1'!$F$13</definedName>
    <definedName name="PU_E6CA62B27BB0F54EBD9097DD63BA192B">'Feuille 1'!$F$21</definedName>
    <definedName name="PU_EABEFD090279D24C8F008145209F6BD2">'Feuille 1'!$F$23</definedName>
    <definedName name="PU_EF308E46085E2446916AA9969C820E71">'Feuille 1'!$F$16</definedName>
    <definedName name="PU_F1ECF3F8CE0F244AB57554B50BAFF4A5">'Feuille 1'!$F$68</definedName>
    <definedName name="PU_F37F7D1BF0EF994BAA22F864F8829FCB">'Feuille 1'!$F$50</definedName>
    <definedName name="PU_F95C2D5C0BBF744EA826DF9FE5AA046E">'Feuille 1'!$F$30</definedName>
    <definedName name="PU_F975FBCF39200C41A51E5FAA88601F20">'Feuille 1'!$F$11</definedName>
    <definedName name="PU_F9F1C5F7F974334983A471DF797B4AD8">'Feuille 1'!$F$55</definedName>
    <definedName name="PU_FA4E9D7B459C364B967EF7DDBBE3E1B7">'Feuille 1'!$F$64</definedName>
    <definedName name="QTE_080311CAFBAACC4E93147B4B4F25694F">'Feuille 1'!$C$45</definedName>
    <definedName name="QTE_0F001F1CB5586B439832736EA4156807">'Feuille 1'!$C$17</definedName>
    <definedName name="QTE_0F0EB8579FFB2D48AE1449E3D7C2C130">'Feuille 1'!$C$35</definedName>
    <definedName name="QTE_118A9965184F4742AD615642C87CD970">'Feuille 1'!$C$79</definedName>
    <definedName name="QTE_1C493E9393CF684D9667723EB220DDFB">'Feuille 1'!$C$24</definedName>
    <definedName name="QTE_1EAFC14651C69742AEFE663AF311493F">'Feuille 1'!$C$47</definedName>
    <definedName name="QTE_2183813A61887B4195815322BB7BE502">'Feuille 1'!$C$80</definedName>
    <definedName name="QTE_22583A7EF00E434C9411A63140B084DA">'Feuille 1'!$C$40</definedName>
    <definedName name="QTE_25698E492BC1274FB6BB0C67B8F1922D">'Feuille 1'!$C$75</definedName>
    <definedName name="QTE_277FD8EE9652C44393C98318E9F9DA60">'Feuille 1'!$C$81</definedName>
    <definedName name="QTE_282A7BB1FCACCC48988F6A3CCA93B0DF">'Feuille 1'!$C$73</definedName>
    <definedName name="QTE_286E508C0FC93B43A3E9F39471604C2C">'Feuille 1'!$C$31</definedName>
    <definedName name="QTE_28CFF561CDC82545A4B30903AF3EC563">'Feuille 1'!$C$70</definedName>
    <definedName name="QTE_2AC949243885024B911E2E8CB1D1A160">'Feuille 1'!$C$26</definedName>
    <definedName name="QTE_2F47471E0461D941BE88ED9AAC55166F">'Feuille 1'!$C$84</definedName>
    <definedName name="QTE_3066963DDA2E314DA2FAC7DA3E45960F">'Feuille 1'!$C$69</definedName>
    <definedName name="QTE_36959B987A441A47941EE00FB4B9E46F">'Feuille 1'!$C$15</definedName>
    <definedName name="QTE_36CDA1D8D9ED4944B84454CB1287D0A9">'Feuille 1'!$C$29</definedName>
    <definedName name="QTE_388CA691B200C547810511AE8552FDBA">'Feuille 1'!$C$19</definedName>
    <definedName name="QTE_4DAD6E3264ABBA43BB1DC39A3B09EA6B">'Feuille 1'!$C$36</definedName>
    <definedName name="QTE_4E328FDA72F3B044AF392B8506E9396A">'Feuille 1'!$C$8</definedName>
    <definedName name="QTE_4E6477129058D84888C97D2BA34D6E03">'Feuille 1'!$C$57</definedName>
    <definedName name="QTE_55B6E29924F49248AAA5198FA37EF68D">'Feuille 1'!$C$44</definedName>
    <definedName name="QTE_59D784E716D6A64AA70696EBFDA7A5A2">'Feuille 1'!$C$74</definedName>
    <definedName name="QTE_5E9C439709E7C14D9D18EFA6A59E5FA1">'Feuille 1'!$C$77</definedName>
    <definedName name="QTE_5FD9320CA0D98042B26971B2D825B07C">'Feuille 1'!$C$60</definedName>
    <definedName name="QTE_602C31C29C298A469AB11CD5B250D14D">'Feuille 1'!$C$46</definedName>
    <definedName name="QTE_6462E89D438B0C48BE07DB0E98E02CD9">'Feuille 1'!$C$72</definedName>
    <definedName name="QTE_6BB876F2BC25304D81DEC4A52D26C893">'Feuille 1'!$C$28</definedName>
    <definedName name="QTE_74022959FEDC8F47BA49B69D70C87FB9">'Feuille 1'!$C$48</definedName>
    <definedName name="QTE_7B31D3DEC8400445846D9D514B6B46EA">'Feuille 1'!$C$71</definedName>
    <definedName name="QTE_7BF6753BC0684E4E99DEC668597DB9B8">'Feuille 1'!$C$86</definedName>
    <definedName name="QTE_7C3D9DC9AA08A74880108F9E94341E6B">'Feuille 1'!$C$34</definedName>
    <definedName name="QTE_7CAF26A88F05404186F16DCE83B28F9B">'Feuille 1'!$C$10</definedName>
    <definedName name="QTE_80B66C1082DBB242A546EB5FBC5A2453">'Feuille 1'!$C$41</definedName>
    <definedName name="QTE_847B6D4EBA1AD745A1144AC57AF5FD23">'Feuille 1'!$C$42</definedName>
    <definedName name="QTE_87F0B2988A62DF43A82675D33B78DDFE">'Feuille 1'!$C$63</definedName>
    <definedName name="QTE_88FA1E1663A64044A918011F843365C7">'Feuille 1'!$C$22</definedName>
    <definedName name="QTE_8E45DE1ABCEE0644ADB1D574E27F065A">'Feuille 1'!$C$65</definedName>
    <definedName name="QTE_8E60C2A2C9858F4298E7E85B712ACB57">'Feuille 1'!$C$78</definedName>
    <definedName name="QTE_92106405E2240A42AEF9F3D8E37DC193">'Feuille 1'!$C$43</definedName>
    <definedName name="QTE_931B50D32F037348B21BAADAFFC78A3D">'Feuille 1'!$C$82</definedName>
    <definedName name="QTE_939221F0F727B947BF53C5A3BDDDF8BE">'Feuille 1'!$C$53</definedName>
    <definedName name="QTE_941ADB34942EAC46AF76D5686AF9C9B1">'Feuille 1'!$C$32</definedName>
    <definedName name="QTE_942B59E46126C24E8DFF812BCB47DA04">'Feuille 1'!$C$58</definedName>
    <definedName name="QTE_9762B9EE871C2C49873EF97A4E60950C">'Feuille 1'!$C$18</definedName>
    <definedName name="QTE_97FA4F2CF0D2214095A7D1298E8D233C">'Feuille 1'!$C$25</definedName>
    <definedName name="QTE_9F297677BAC5224FB3A07DD4DBA70270">'Feuille 1'!$C$49</definedName>
    <definedName name="QTE_9F5CCF4B6A37284A94917F9B77143B22">'Feuille 1'!$C$20</definedName>
    <definedName name="QTE_A293A9D9579F3745A63C5F653D0DDA13">'Feuille 1'!$C$85</definedName>
    <definedName name="QTE_ABE15F2024E4604C85D10C9EFF54AA7C">'Feuille 1'!$C$59</definedName>
    <definedName name="QTE_AFE75F5D4EA50446A7C62A1FF57B015D">'Feuille 1'!$C$67</definedName>
    <definedName name="QTE_B626085D686610488F2FD4E42070999D">'Feuille 1'!$C$12</definedName>
    <definedName name="QTE_B8F84DD1F8AF774881187CB5247FD788">'Feuille 1'!$C$27</definedName>
    <definedName name="QTE_BA08BD77B93032488EBEEB7AB7177F78">'Feuille 1'!$C$87</definedName>
    <definedName name="QTE_BD0500A818FA09448E03AAE7FA1762DA">'Feuille 1'!$C$9</definedName>
    <definedName name="QTE_BF3FFA524FC8EF4487E7E7BF8C3FFEFA">'Feuille 1'!$C$61</definedName>
    <definedName name="QTE_C0DA8A0D23D32A4A832183C7AC42069F">'Feuille 1'!$C$66</definedName>
    <definedName name="QTE_C3F3DD615CE36F4E9B8794A5A8E3A6E7">'Feuille 1'!$C$38</definedName>
    <definedName name="QTE_C6570E7584237A4C9C36EF18E41A8357">'Feuille 1'!$C$37</definedName>
    <definedName name="QTE_CFBB11EDC9DBB64FBA1851D3E48D76BA">'Feuille 1'!$C$62</definedName>
    <definedName name="QTE_D186D7F671C2594292C20C542A3DB1C2">'Feuille 1'!$C$39</definedName>
    <definedName name="QTE_D22A5D57F0F8B44AB8C88D53DED92904">'Feuille 1'!$C$14</definedName>
    <definedName name="QTE_D4EB1C2239684F46AAB75BFCAA845D38">'Feuille 1'!$C$76</definedName>
    <definedName name="QTE_D7F7392EB873FB41991238346237248F">'Feuille 1'!$C$52</definedName>
    <definedName name="QTE_D83949FB99C8104AB8ECA3A7FD5965EA">'Feuille 1'!$C$56</definedName>
    <definedName name="QTE_D866FE5AEC159D48936F32DED5FD2594">'Feuille 1'!$C$51</definedName>
    <definedName name="QTE_DBE91853CAA893429FF9C789735C94F3">'Feuille 1'!$C$83</definedName>
    <definedName name="QTE_DE747AABEEFA624A92B29329AEE02AB2">'Feuille 1'!$C$54</definedName>
    <definedName name="QTE_DF3BE4C0840BA6449F076A1E864AADD1">'Feuille 1'!$C$33</definedName>
    <definedName name="QTE_DFE4D6201CABDB4C831B2361A593B148">'Feuille 1'!$C$13</definedName>
    <definedName name="QTE_E6CA62B27BB0F54EBD9097DD63BA192B">'Feuille 1'!$C$21</definedName>
    <definedName name="QTE_EABEFD090279D24C8F008145209F6BD2">'Feuille 1'!$C$23</definedName>
    <definedName name="QTE_EF308E46085E2446916AA9969C820E71">'Feuille 1'!$C$16</definedName>
    <definedName name="QTE_F1ECF3F8CE0F244AB57554B50BAFF4A5">'Feuille 1'!$C$68</definedName>
    <definedName name="QTE_F37F7D1BF0EF994BAA22F864F8829FCB">'Feuille 1'!$C$50</definedName>
    <definedName name="QTE_F95C2D5C0BBF744EA826DF9FE5AA046E">'Feuille 1'!$C$30</definedName>
    <definedName name="QTE_F975FBCF39200C41A51E5FAA88601F20">'Feuille 1'!$C$11</definedName>
    <definedName name="QTE_F9F1C5F7F974334983A471DF797B4AD8">'Feuille 1'!$C$55</definedName>
    <definedName name="QTE_FA4E9D7B459C364B967EF7DDBBE3E1B7">'Feuille 1'!$C$64</definedName>
    <definedName name="UNITE_080311CAFBAACC4E93147B4B4F25694F">'Feuille 1'!$E$45</definedName>
    <definedName name="UNITE_0F001F1CB5586B439832736EA4156807">'Feuille 1'!$E$17</definedName>
    <definedName name="UNITE_0F0EB8579FFB2D48AE1449E3D7C2C130">'Feuille 1'!$E$35</definedName>
    <definedName name="UNITE_118A9965184F4742AD615642C87CD970">'Feuille 1'!$E$79</definedName>
    <definedName name="UNITE_1C493E9393CF684D9667723EB220DDFB">'Feuille 1'!$E$24</definedName>
    <definedName name="UNITE_1EAFC14651C69742AEFE663AF311493F">'Feuille 1'!$E$47</definedName>
    <definedName name="UNITE_2183813A61887B4195815322BB7BE502">'Feuille 1'!$E$80</definedName>
    <definedName name="UNITE_22583A7EF00E434C9411A63140B084DA">'Feuille 1'!$E$40</definedName>
    <definedName name="UNITE_25698E492BC1274FB6BB0C67B8F1922D">'Feuille 1'!$E$75</definedName>
    <definedName name="UNITE_277FD8EE9652C44393C98318E9F9DA60">'Feuille 1'!$E$81</definedName>
    <definedName name="UNITE_282A7BB1FCACCC48988F6A3CCA93B0DF">'Feuille 1'!$E$73</definedName>
    <definedName name="UNITE_286E508C0FC93B43A3E9F39471604C2C">'Feuille 1'!$E$31</definedName>
    <definedName name="UNITE_28CFF561CDC82545A4B30903AF3EC563">'Feuille 1'!$E$70</definedName>
    <definedName name="UNITE_2AC949243885024B911E2E8CB1D1A160">'Feuille 1'!$E$26</definedName>
    <definedName name="UNITE_2F47471E0461D941BE88ED9AAC55166F">'Feuille 1'!$E$84</definedName>
    <definedName name="UNITE_3066963DDA2E314DA2FAC7DA3E45960F">'Feuille 1'!$E$69</definedName>
    <definedName name="UNITE_36959B987A441A47941EE00FB4B9E46F">'Feuille 1'!$E$15</definedName>
    <definedName name="UNITE_36CDA1D8D9ED4944B84454CB1287D0A9">'Feuille 1'!$E$29</definedName>
    <definedName name="UNITE_388CA691B200C547810511AE8552FDBA">'Feuille 1'!$E$19</definedName>
    <definedName name="UNITE_4DAD6E3264ABBA43BB1DC39A3B09EA6B">'Feuille 1'!$E$36</definedName>
    <definedName name="UNITE_4E328FDA72F3B044AF392B8506E9396A">'Feuille 1'!$E$8</definedName>
    <definedName name="UNITE_4E6477129058D84888C97D2BA34D6E03">'Feuille 1'!$E$57</definedName>
    <definedName name="UNITE_55B6E29924F49248AAA5198FA37EF68D">'Feuille 1'!$E$44</definedName>
    <definedName name="UNITE_59D784E716D6A64AA70696EBFDA7A5A2">'Feuille 1'!$E$74</definedName>
    <definedName name="UNITE_5E9C439709E7C14D9D18EFA6A59E5FA1">'Feuille 1'!$E$77</definedName>
    <definedName name="UNITE_5FD9320CA0D98042B26971B2D825B07C">'Feuille 1'!$E$60</definedName>
    <definedName name="UNITE_602C31C29C298A469AB11CD5B250D14D">'Feuille 1'!$E$46</definedName>
    <definedName name="UNITE_6462E89D438B0C48BE07DB0E98E02CD9">'Feuille 1'!$E$72</definedName>
    <definedName name="UNITE_6BB876F2BC25304D81DEC4A52D26C893">'Feuille 1'!$E$28</definedName>
    <definedName name="UNITE_74022959FEDC8F47BA49B69D70C87FB9">'Feuille 1'!$E$48</definedName>
    <definedName name="UNITE_7B31D3DEC8400445846D9D514B6B46EA">'Feuille 1'!$E$71</definedName>
    <definedName name="UNITE_7BF6753BC0684E4E99DEC668597DB9B8">'Feuille 1'!$E$86</definedName>
    <definedName name="UNITE_7C3D9DC9AA08A74880108F9E94341E6B">'Feuille 1'!$E$34</definedName>
    <definedName name="UNITE_7CAF26A88F05404186F16DCE83B28F9B">'Feuille 1'!$E$10</definedName>
    <definedName name="UNITE_80B66C1082DBB242A546EB5FBC5A2453">'Feuille 1'!$E$41</definedName>
    <definedName name="UNITE_847B6D4EBA1AD745A1144AC57AF5FD23">'Feuille 1'!$E$42</definedName>
    <definedName name="UNITE_87F0B2988A62DF43A82675D33B78DDFE">'Feuille 1'!$E$63</definedName>
    <definedName name="UNITE_88FA1E1663A64044A918011F843365C7">'Feuille 1'!$E$22</definedName>
    <definedName name="UNITE_8E45DE1ABCEE0644ADB1D574E27F065A">'Feuille 1'!$E$65</definedName>
    <definedName name="UNITE_8E60C2A2C9858F4298E7E85B712ACB57">'Feuille 1'!$E$78</definedName>
    <definedName name="UNITE_92106405E2240A42AEF9F3D8E37DC193">'Feuille 1'!$E$43</definedName>
    <definedName name="UNITE_931B50D32F037348B21BAADAFFC78A3D">'Feuille 1'!$E$82</definedName>
    <definedName name="UNITE_939221F0F727B947BF53C5A3BDDDF8BE">'Feuille 1'!$E$53</definedName>
    <definedName name="UNITE_941ADB34942EAC46AF76D5686AF9C9B1">'Feuille 1'!$E$32</definedName>
    <definedName name="UNITE_942B59E46126C24E8DFF812BCB47DA04">'Feuille 1'!$E$58</definedName>
    <definedName name="UNITE_9762B9EE871C2C49873EF97A4E60950C">'Feuille 1'!$E$18</definedName>
    <definedName name="UNITE_97FA4F2CF0D2214095A7D1298E8D233C">'Feuille 1'!$E$25</definedName>
    <definedName name="UNITE_9F297677BAC5224FB3A07DD4DBA70270">'Feuille 1'!$E$49</definedName>
    <definedName name="UNITE_9F5CCF4B6A37284A94917F9B77143B22">'Feuille 1'!$E$20</definedName>
    <definedName name="UNITE_A293A9D9579F3745A63C5F653D0DDA13">'Feuille 1'!$E$85</definedName>
    <definedName name="UNITE_ABE15F2024E4604C85D10C9EFF54AA7C">'Feuille 1'!$E$59</definedName>
    <definedName name="UNITE_AFE75F5D4EA50446A7C62A1FF57B015D">'Feuille 1'!$E$67</definedName>
    <definedName name="UNITE_B626085D686610488F2FD4E42070999D">'Feuille 1'!$E$12</definedName>
    <definedName name="UNITE_B8F84DD1F8AF774881187CB5247FD788">'Feuille 1'!$E$27</definedName>
    <definedName name="UNITE_BA08BD77B93032488EBEEB7AB7177F78">'Feuille 1'!$E$87</definedName>
    <definedName name="UNITE_BD0500A818FA09448E03AAE7FA1762DA">'Feuille 1'!$E$9</definedName>
    <definedName name="UNITE_BF3FFA524FC8EF4487E7E7BF8C3FFEFA">'Feuille 1'!$E$61</definedName>
    <definedName name="UNITE_C0DA8A0D23D32A4A832183C7AC42069F">'Feuille 1'!$E$66</definedName>
    <definedName name="UNITE_C3F3DD615CE36F4E9B8794A5A8E3A6E7">'Feuille 1'!$E$38</definedName>
    <definedName name="UNITE_C6570E7584237A4C9C36EF18E41A8357">'Feuille 1'!$E$37</definedName>
    <definedName name="UNITE_CFBB11EDC9DBB64FBA1851D3E48D76BA">'Feuille 1'!$E$62</definedName>
    <definedName name="UNITE_D186D7F671C2594292C20C542A3DB1C2">'Feuille 1'!$E$39</definedName>
    <definedName name="UNITE_D22A5D57F0F8B44AB8C88D53DED92904">'Feuille 1'!$E$14</definedName>
    <definedName name="UNITE_D4EB1C2239684F46AAB75BFCAA845D38">'Feuille 1'!$E$76</definedName>
    <definedName name="UNITE_D7F7392EB873FB41991238346237248F">'Feuille 1'!$E$52</definedName>
    <definedName name="UNITE_D83949FB99C8104AB8ECA3A7FD5965EA">'Feuille 1'!$E$56</definedName>
    <definedName name="UNITE_D866FE5AEC159D48936F32DED5FD2594">'Feuille 1'!$E$51</definedName>
    <definedName name="UNITE_DBE91853CAA893429FF9C789735C94F3">'Feuille 1'!$E$83</definedName>
    <definedName name="UNITE_DE747AABEEFA624A92B29329AEE02AB2">'Feuille 1'!$E$54</definedName>
    <definedName name="UNITE_DF3BE4C0840BA6449F076A1E864AADD1">'Feuille 1'!$E$33</definedName>
    <definedName name="UNITE_DFE4D6201CABDB4C831B2361A593B148">'Feuille 1'!$E$13</definedName>
    <definedName name="UNITE_E6CA62B27BB0F54EBD9097DD63BA192B">'Feuille 1'!$E$21</definedName>
    <definedName name="UNITE_EABEFD090279D24C8F008145209F6BD2">'Feuille 1'!$E$23</definedName>
    <definedName name="UNITE_EF308E46085E2446916AA9969C820E71">'Feuille 1'!$E$16</definedName>
    <definedName name="UNITE_F1ECF3F8CE0F244AB57554B50BAFF4A5">'Feuille 1'!$E$68</definedName>
    <definedName name="UNITE_F37F7D1BF0EF994BAA22F864F8829FCB">'Feuille 1'!$E$50</definedName>
    <definedName name="UNITE_F95C2D5C0BBF744EA826DF9FE5AA046E">'Feuille 1'!$E$30</definedName>
    <definedName name="UNITE_F975FBCF39200C41A51E5FAA88601F20">'Feuille 1'!$E$11</definedName>
    <definedName name="UNITE_F9F1C5F7F974334983A471DF797B4AD8">'Feuille 1'!$E$55</definedName>
    <definedName name="UNITE_FA4E9D7B459C364B967EF7DDBBE3E1B7">'Feuille 1'!$E$64</definedName>
    <definedName name="_xlnm.Print_Area" localSheetId="0">'Feuille 1'!$A$1:$G$95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6" i="1" l="1"/>
  <c r="G86" i="1"/>
  <c r="M85" i="1"/>
  <c r="L85" i="1"/>
  <c r="K85" i="1"/>
  <c r="J85" i="1"/>
  <c r="I85" i="1"/>
  <c r="G85" i="1"/>
  <c r="I84" i="1"/>
  <c r="G84" i="1"/>
  <c r="M83" i="1"/>
  <c r="L83" i="1"/>
  <c r="K83" i="1"/>
  <c r="J83" i="1"/>
  <c r="I83" i="1"/>
  <c r="G83" i="1"/>
  <c r="I82" i="1"/>
  <c r="G82" i="1"/>
  <c r="I81" i="1"/>
  <c r="G81" i="1"/>
  <c r="M80" i="1"/>
  <c r="L80" i="1"/>
  <c r="L48" i="1" s="1"/>
  <c r="L8" i="1" s="1"/>
  <c r="G93" i="1" s="1"/>
  <c r="K80" i="1"/>
  <c r="K48" i="1" s="1"/>
  <c r="K8" i="1" s="1"/>
  <c r="G92" i="1" s="1"/>
  <c r="J80" i="1"/>
  <c r="J48" i="1" s="1"/>
  <c r="J8" i="1" s="1"/>
  <c r="G91" i="1" s="1"/>
  <c r="I80" i="1"/>
  <c r="G80" i="1"/>
  <c r="G48" i="1" s="1"/>
  <c r="I79" i="1"/>
  <c r="I74" i="1" s="1"/>
  <c r="G79" i="1"/>
  <c r="I78" i="1"/>
  <c r="G78" i="1"/>
  <c r="I77" i="1"/>
  <c r="G77" i="1"/>
  <c r="I76" i="1"/>
  <c r="G76" i="1"/>
  <c r="I75" i="1"/>
  <c r="G75" i="1"/>
  <c r="M74" i="1"/>
  <c r="L74" i="1"/>
  <c r="K74" i="1"/>
  <c r="J74" i="1"/>
  <c r="G74" i="1"/>
  <c r="I73" i="1"/>
  <c r="G73" i="1"/>
  <c r="M72" i="1"/>
  <c r="L72" i="1"/>
  <c r="K72" i="1"/>
  <c r="J72" i="1"/>
  <c r="I72" i="1"/>
  <c r="G72" i="1"/>
  <c r="I71" i="1"/>
  <c r="G71" i="1"/>
  <c r="I70" i="1"/>
  <c r="G70" i="1"/>
  <c r="I69" i="1"/>
  <c r="G69" i="1"/>
  <c r="M68" i="1"/>
  <c r="M48" i="1" s="1"/>
  <c r="M8" i="1" s="1"/>
  <c r="G94" i="1" s="1"/>
  <c r="L68" i="1"/>
  <c r="K68" i="1"/>
  <c r="J68" i="1"/>
  <c r="I68" i="1"/>
  <c r="G68" i="1"/>
  <c r="I67" i="1"/>
  <c r="G67" i="1"/>
  <c r="M66" i="1"/>
  <c r="L66" i="1"/>
  <c r="K66" i="1"/>
  <c r="J66" i="1"/>
  <c r="I66" i="1"/>
  <c r="G66" i="1"/>
  <c r="I65" i="1"/>
  <c r="G65" i="1"/>
  <c r="M64" i="1"/>
  <c r="L64" i="1"/>
  <c r="K64" i="1"/>
  <c r="J64" i="1"/>
  <c r="I64" i="1"/>
  <c r="G64" i="1"/>
  <c r="I63" i="1"/>
  <c r="G63" i="1"/>
  <c r="I62" i="1"/>
  <c r="G62" i="1"/>
  <c r="M61" i="1"/>
  <c r="L61" i="1"/>
  <c r="K61" i="1"/>
  <c r="J61" i="1"/>
  <c r="I61" i="1"/>
  <c r="G61" i="1"/>
  <c r="I60" i="1"/>
  <c r="G60" i="1"/>
  <c r="I59" i="1"/>
  <c r="G59" i="1"/>
  <c r="I58" i="1"/>
  <c r="G58" i="1"/>
  <c r="I57" i="1"/>
  <c r="G57" i="1"/>
  <c r="I56" i="1"/>
  <c r="I49" i="1" s="1"/>
  <c r="I48" i="1" s="1"/>
  <c r="G56" i="1"/>
  <c r="I55" i="1"/>
  <c r="G55" i="1"/>
  <c r="I54" i="1"/>
  <c r="G54" i="1"/>
  <c r="I53" i="1"/>
  <c r="G53" i="1"/>
  <c r="I52" i="1"/>
  <c r="G52" i="1"/>
  <c r="I51" i="1"/>
  <c r="G51" i="1"/>
  <c r="I50" i="1"/>
  <c r="G50" i="1"/>
  <c r="M49" i="1"/>
  <c r="L49" i="1"/>
  <c r="K49" i="1"/>
  <c r="J49" i="1"/>
  <c r="G49" i="1"/>
  <c r="I46" i="1"/>
  <c r="G46" i="1"/>
  <c r="M45" i="1"/>
  <c r="L45" i="1"/>
  <c r="K45" i="1"/>
  <c r="J45" i="1"/>
  <c r="I45" i="1"/>
  <c r="G45" i="1"/>
  <c r="I44" i="1"/>
  <c r="I43" i="1" s="1"/>
  <c r="I42" i="1" s="1"/>
  <c r="G44" i="1"/>
  <c r="M43" i="1"/>
  <c r="L43" i="1"/>
  <c r="K43" i="1"/>
  <c r="J43" i="1"/>
  <c r="G43" i="1"/>
  <c r="M42" i="1"/>
  <c r="L42" i="1"/>
  <c r="K42" i="1"/>
  <c r="J42" i="1"/>
  <c r="G42" i="1"/>
  <c r="I41" i="1"/>
  <c r="G41" i="1"/>
  <c r="M40" i="1"/>
  <c r="L40" i="1"/>
  <c r="K40" i="1"/>
  <c r="J40" i="1"/>
  <c r="I40" i="1"/>
  <c r="G40" i="1"/>
  <c r="I39" i="1"/>
  <c r="G39" i="1"/>
  <c r="M38" i="1"/>
  <c r="L38" i="1"/>
  <c r="K38" i="1"/>
  <c r="J38" i="1"/>
  <c r="I38" i="1"/>
  <c r="G38" i="1"/>
  <c r="I37" i="1"/>
  <c r="G37" i="1"/>
  <c r="G36" i="1" s="1"/>
  <c r="G20" i="1" s="1"/>
  <c r="G17" i="1" s="1"/>
  <c r="G8" i="1" s="1"/>
  <c r="G89" i="1" s="1"/>
  <c r="M36" i="1"/>
  <c r="L36" i="1"/>
  <c r="K36" i="1"/>
  <c r="J36" i="1"/>
  <c r="I36" i="1"/>
  <c r="I35" i="1"/>
  <c r="G35" i="1"/>
  <c r="M34" i="1"/>
  <c r="L34" i="1"/>
  <c r="K34" i="1"/>
  <c r="J34" i="1"/>
  <c r="I34" i="1"/>
  <c r="G34" i="1"/>
  <c r="I33" i="1"/>
  <c r="G33" i="1"/>
  <c r="I32" i="1"/>
  <c r="G32" i="1"/>
  <c r="I31" i="1"/>
  <c r="G31" i="1"/>
  <c r="I30" i="1"/>
  <c r="G30" i="1"/>
  <c r="M29" i="1"/>
  <c r="L29" i="1"/>
  <c r="K29" i="1"/>
  <c r="J29" i="1"/>
  <c r="I29" i="1"/>
  <c r="G29" i="1"/>
  <c r="I28" i="1"/>
  <c r="G28" i="1"/>
  <c r="I27" i="1"/>
  <c r="G27" i="1"/>
  <c r="I26" i="1"/>
  <c r="G26" i="1"/>
  <c r="I25" i="1"/>
  <c r="G25" i="1"/>
  <c r="I24" i="1"/>
  <c r="I23" i="1" s="1"/>
  <c r="I20" i="1" s="1"/>
  <c r="G24" i="1"/>
  <c r="M23" i="1"/>
  <c r="L23" i="1"/>
  <c r="K23" i="1"/>
  <c r="J23" i="1"/>
  <c r="G23" i="1"/>
  <c r="I22" i="1"/>
  <c r="G22" i="1"/>
  <c r="M21" i="1"/>
  <c r="L21" i="1"/>
  <c r="K21" i="1"/>
  <c r="J21" i="1"/>
  <c r="I21" i="1"/>
  <c r="G21" i="1"/>
  <c r="M20" i="1"/>
  <c r="L20" i="1"/>
  <c r="K20" i="1"/>
  <c r="J20" i="1"/>
  <c r="I19" i="1"/>
  <c r="G19" i="1"/>
  <c r="M18" i="1"/>
  <c r="L18" i="1"/>
  <c r="K18" i="1"/>
  <c r="J18" i="1"/>
  <c r="I18" i="1"/>
  <c r="G18" i="1"/>
  <c r="M17" i="1"/>
  <c r="L17" i="1"/>
  <c r="K17" i="1"/>
  <c r="J17" i="1"/>
  <c r="I16" i="1"/>
  <c r="I15" i="1" s="1"/>
  <c r="I9" i="1" s="1"/>
  <c r="G16" i="1"/>
  <c r="M15" i="1"/>
  <c r="L15" i="1"/>
  <c r="K15" i="1"/>
  <c r="J15" i="1"/>
  <c r="G15" i="1"/>
  <c r="I14" i="1"/>
  <c r="G14" i="1"/>
  <c r="I13" i="1"/>
  <c r="G13" i="1"/>
  <c r="M12" i="1"/>
  <c r="L12" i="1"/>
  <c r="K12" i="1"/>
  <c r="J12" i="1"/>
  <c r="I12" i="1"/>
  <c r="G12" i="1"/>
  <c r="I11" i="1"/>
  <c r="G11" i="1"/>
  <c r="M10" i="1"/>
  <c r="L10" i="1"/>
  <c r="K10" i="1"/>
  <c r="J10" i="1"/>
  <c r="I10" i="1"/>
  <c r="G10" i="1"/>
  <c r="M9" i="1"/>
  <c r="L9" i="1"/>
  <c r="K9" i="1"/>
  <c r="J9" i="1"/>
  <c r="G9" i="1"/>
  <c r="I17" i="1" l="1"/>
  <c r="I8" i="1" s="1"/>
  <c r="G90" i="1" s="1"/>
  <c r="G95" i="1" s="1"/>
</calcChain>
</file>

<file path=xl/sharedStrings.xml><?xml version="1.0" encoding="utf-8"?>
<sst xmlns="http://schemas.openxmlformats.org/spreadsheetml/2006/main" count="180" uniqueCount="139">
  <si>
    <t xml:space="preserve">Affaire : </t>
  </si>
  <si>
    <t>RESIDENCE AUTONOMIE - DRAGUIGNAN</t>
  </si>
  <si>
    <t xml:space="preserve">Le : </t>
  </si>
  <si>
    <t>5 Mai 2026</t>
  </si>
  <si>
    <t>Construction d’une résidence autonomie de 60 logements locatifs sociaux avec parkings aériens et en sous-sol.</t>
  </si>
  <si>
    <t>Cadre de Décomposition du Prix Global et Forfaitaire</t>
  </si>
  <si>
    <t>Lot 01 : DESAMIANTAGE - DEMOLITIONS</t>
  </si>
  <si>
    <t>Code</t>
  </si>
  <si>
    <t>Désignation</t>
  </si>
  <si>
    <t>Qu.</t>
  </si>
  <si>
    <t>Qu. ent.</t>
  </si>
  <si>
    <t>U.</t>
  </si>
  <si>
    <t>Px U.</t>
  </si>
  <si>
    <t>Px tot.</t>
  </si>
  <si>
    <t>Solution de base</t>
  </si>
  <si>
    <t>2</t>
  </si>
  <si>
    <t>PRESCRIPTIONS TECHNIQUES PARTICULIERES - INSTALLATION DE CHANTIER</t>
  </si>
  <si>
    <t>2.1</t>
  </si>
  <si>
    <t>INSTALLATION DU CHANTIER</t>
  </si>
  <si>
    <t>Installation du chantier</t>
  </si>
  <si>
    <t>ens</t>
  </si>
  <si>
    <t>2.2</t>
  </si>
  <si>
    <t>CLOTURE DE CHANTIER</t>
  </si>
  <si>
    <t>Clôture provisoire de chantier en grillage métallique</t>
  </si>
  <si>
    <t>ml</t>
  </si>
  <si>
    <t>Portail accès largeur 4.00 m</t>
  </si>
  <si>
    <t>U</t>
  </si>
  <si>
    <t>2.3</t>
  </si>
  <si>
    <t>CONSTATS DE COMMISSAIRE DE JUSTICE</t>
  </si>
  <si>
    <t>Constat de commissaire de justice</t>
  </si>
  <si>
    <t>Ens</t>
  </si>
  <si>
    <t>4</t>
  </si>
  <si>
    <t>PRESCRIPTIONS TECHNIQUES PARTICULIÈRES - DÉSAMIANTAGE</t>
  </si>
  <si>
    <t>4.1</t>
  </si>
  <si>
    <t>PLAN DE RETRAIT</t>
  </si>
  <si>
    <t>Plan de retrait</t>
  </si>
  <si>
    <t>4.2</t>
  </si>
  <si>
    <t>TRAVAUX DE DÉCONTAMINATION AMIANTE</t>
  </si>
  <si>
    <t>4.2.1</t>
  </si>
  <si>
    <t>Méthodologies de dépose - Préconisations (liste non exhaustive)</t>
  </si>
  <si>
    <t>Méthodologie de dépose - Préconisations</t>
  </si>
  <si>
    <t>PM</t>
  </si>
  <si>
    <t>4.2.2</t>
  </si>
  <si>
    <t>Colles, carrelages, plinthes</t>
  </si>
  <si>
    <t>Dépose colle carrelage Maison 488 avenue de Verdun</t>
  </si>
  <si>
    <t>m²</t>
  </si>
  <si>
    <t>Dépose colle carrelage Maison 27 avenue Paul Arene</t>
  </si>
  <si>
    <t>Dépose colle carrelage Maison 65 avenue Paul Arene</t>
  </si>
  <si>
    <t>Dépose colle carrelage Maison 35 route des Collettes</t>
  </si>
  <si>
    <t>Dépose colle plinthe Maison 35 route des Collettes</t>
  </si>
  <si>
    <t>4.2.3</t>
  </si>
  <si>
    <t>Conduits en amiante-ciment</t>
  </si>
  <si>
    <t xml:space="preserve">Canalisations amiantées 488 avenue de Verdun
</t>
  </si>
  <si>
    <t>Canalisations amiantées 27 avenue Paul Arene</t>
  </si>
  <si>
    <t>Canalisations amiantées 65 avenue Paul Arene</t>
  </si>
  <si>
    <t>Canalisations amiantées 35 Chemin des Collettes</t>
  </si>
  <si>
    <t>4.2.4</t>
  </si>
  <si>
    <t>Mastic entre vitrage et ouvrant</t>
  </si>
  <si>
    <t>Dépose mastic sur ouvrant Maison 488 avenue de verdun</t>
  </si>
  <si>
    <t>4.2.5</t>
  </si>
  <si>
    <t>Plaques bitumineuses</t>
  </si>
  <si>
    <t>Plaques bitumineuses Maison 65 avenue Paul Arene</t>
  </si>
  <si>
    <t>4.2.6</t>
  </si>
  <si>
    <t>Plaques en amiante-ciment</t>
  </si>
  <si>
    <t>Plaques sous tuiles 65 avenue Paul Arene</t>
  </si>
  <si>
    <t>4.2.7</t>
  </si>
  <si>
    <t>Calorifugeages amiantés</t>
  </si>
  <si>
    <t>Isolant en comble Maison 65 avenue Paul Arene</t>
  </si>
  <si>
    <t>4.3</t>
  </si>
  <si>
    <t>MESURES DE RESTITUTION FIN DE CHANTIER</t>
  </si>
  <si>
    <t>4.3.1</t>
  </si>
  <si>
    <t>Documents à fournir</t>
  </si>
  <si>
    <t>Documents et mesures de restitution en fin de travaux</t>
  </si>
  <si>
    <t>4.3.2</t>
  </si>
  <si>
    <t>Documents à fournir après exécution</t>
  </si>
  <si>
    <t>Documents à fournir avant réception des travaux</t>
  </si>
  <si>
    <t>6</t>
  </si>
  <si>
    <t>CLAUSES RELATIVES A L'ECONOMIE CIRCULAIRE ET AU REEMPLOI</t>
  </si>
  <si>
    <t>7</t>
  </si>
  <si>
    <t>PRESCRIPTIONS TECHNIQUES PARTICULIÈRES - DÉMOLITIONS</t>
  </si>
  <si>
    <t>7.1</t>
  </si>
  <si>
    <t>DEPOSE POUR REEMPLOI EX-SITU SELON RAPPORT CYCLE'UP</t>
  </si>
  <si>
    <t>Miroir</t>
  </si>
  <si>
    <t>Charpente bois</t>
  </si>
  <si>
    <t>Tuiles</t>
  </si>
  <si>
    <t>Volets battants</t>
  </si>
  <si>
    <t>Evier</t>
  </si>
  <si>
    <t>Fenêtre</t>
  </si>
  <si>
    <t xml:space="preserve">Garde-corps </t>
  </si>
  <si>
    <t>Lavabos</t>
  </si>
  <si>
    <t>Main courante, rampe et acessoire d'escalier</t>
  </si>
  <si>
    <t>Radiateur</t>
  </si>
  <si>
    <t>WC</t>
  </si>
  <si>
    <t>7.2</t>
  </si>
  <si>
    <t>CURAGE SUITE A LA DEPOSE POUR REEMPLOI</t>
  </si>
  <si>
    <t>Curage villas</t>
  </si>
  <si>
    <t>Curage abris</t>
  </si>
  <si>
    <t>7.3</t>
  </si>
  <si>
    <t>ELAGAGE D'ARBRES CONSERVES</t>
  </si>
  <si>
    <t>Elagage d'arbre haute tige conservé</t>
  </si>
  <si>
    <t>7.4</t>
  </si>
  <si>
    <t xml:space="preserve">PROTECTION DES VÉGÉTAUX CONSERVÉS </t>
  </si>
  <si>
    <t>Protection des arbres existants</t>
  </si>
  <si>
    <t>7.5</t>
  </si>
  <si>
    <t>DÉBROUSSAILLAGE ET ABATTAGE D’ARBRES</t>
  </si>
  <si>
    <t>Abattage d'arbres et dessouchage</t>
  </si>
  <si>
    <t>Débroussaillage de terrain</t>
  </si>
  <si>
    <t>m2</t>
  </si>
  <si>
    <t>Abattage de haies végétales et dessouchage</t>
  </si>
  <si>
    <t>7.6</t>
  </si>
  <si>
    <t>NEUTRALISATION FLUIDES ET ENERGIE</t>
  </si>
  <si>
    <t>Neutralisation des réseaux</t>
  </si>
  <si>
    <t>7.7</t>
  </si>
  <si>
    <t>DEMOLITION LEGERE</t>
  </si>
  <si>
    <t>Démolition des murets en béton armé ou agglomérés de ciment compris fondations et clôture grillagée</t>
  </si>
  <si>
    <t>Démolition des ouvrages formant soutènement en pierre et/ou béton armé compris clôture grillagée ou platelage, compris fondations le long du Chemin des Colettes avec réalisation d'un talus pour rattrapage de niveaux.</t>
  </si>
  <si>
    <t>Démolition des ouvrages en béton et dallages en béton ou de toute autre nature</t>
  </si>
  <si>
    <t>Coffrets concessionnaires</t>
  </si>
  <si>
    <t>Démolition des portails</t>
  </si>
  <si>
    <t>7.8</t>
  </si>
  <si>
    <t>DEMOLITION LOURDE</t>
  </si>
  <si>
    <t xml:space="preserve">Démolition villas et abris </t>
  </si>
  <si>
    <t>m2 hors-tout</t>
  </si>
  <si>
    <t xml:space="preserve">Evacuation et mise en décharge </t>
  </si>
  <si>
    <t>7.9</t>
  </si>
  <si>
    <t>EVACUATION DE CUVE A FIOUL</t>
  </si>
  <si>
    <t>Cuve 2000 litres</t>
  </si>
  <si>
    <t>7.10</t>
  </si>
  <si>
    <t>REPRISE PONCTUELLE DE CLOTURE MITOYENNE</t>
  </si>
  <si>
    <t>Reprise ponctuelle de clôture souple simple torsion</t>
  </si>
  <si>
    <t>Forfait</t>
  </si>
  <si>
    <t/>
  </si>
  <si>
    <t>Total Hors taxes</t>
  </si>
  <si>
    <t>TVA à 20% :</t>
  </si>
  <si>
    <t>TVA à 10% :</t>
  </si>
  <si>
    <t>TVA à 7% :</t>
  </si>
  <si>
    <t>TVA à 0% :</t>
  </si>
  <si>
    <t>Total TTC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</si>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</sst>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,###,###,##0.00\ \€;\-###,###,###,##0.00\ \€;"/>
    <numFmt numFmtId="165" formatCode="\ ;\ ;"/>
    <numFmt numFmtId="166" formatCode="###,###,###,##0.00;\-###,###,###,##0.00;"/>
    <numFmt numFmtId="167" formatCode="###,###,###,##0.0#\ %;\-###,###,###,##0.0#\ %;0\ %"/>
    <numFmt numFmtId="168" formatCode="###,###,###,##0;;"/>
  </numFmts>
  <fonts count="21" x14ac:knownFonts="1">
    <font>
      <sz val="12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Arial"/>
    </font>
    <font>
      <sz val="12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name val="Arial"/>
    </font>
    <font>
      <sz val="10"/>
      <name val="Arial"/>
    </font>
    <font>
      <b/>
      <sz val="10"/>
      <name val="Arial"/>
    </font>
    <font>
      <sz val="14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6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/>
      <top style="thin">
        <color rgb="FF666666"/>
      </top>
      <bottom style="thin">
        <color rgb="FF666666"/>
      </bottom>
      <diagonal/>
    </border>
    <border>
      <left/>
      <right/>
      <top style="thin">
        <color rgb="FF666666"/>
      </top>
      <bottom style="thin">
        <color rgb="FF666666"/>
      </bottom>
      <diagonal/>
    </border>
    <border>
      <left/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7" fillId="0" borderId="0">
      <alignment horizontal="left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10" fillId="0" borderId="0">
      <alignment horizontal="left" vertical="center" wrapText="1"/>
    </xf>
    <xf numFmtId="0" fontId="10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1" fillId="0" borderId="0">
      <alignment horizontal="left" vertical="center"/>
    </xf>
    <xf numFmtId="0" fontId="6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1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1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1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7" fillId="0" borderId="0">
      <alignment horizontal="right" vertical="center"/>
    </xf>
    <xf numFmtId="0" fontId="8" fillId="0" borderId="0">
      <alignment vertical="center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33">
    <xf numFmtId="0" fontId="1" fillId="0" borderId="0" xfId="0" applyFont="1" applyAlignment="1">
      <alignment vertical="center"/>
    </xf>
    <xf numFmtId="0" fontId="17" fillId="0" borderId="0" xfId="1" applyFont="1" applyProtection="1">
      <alignment vertical="center"/>
      <protection locked="0"/>
    </xf>
    <xf numFmtId="0" fontId="2" fillId="0" borderId="0" xfId="1" applyProtection="1">
      <alignment vertical="center"/>
      <protection locked="0"/>
    </xf>
    <xf numFmtId="0" fontId="2" fillId="0" borderId="0" xfId="1" applyAlignment="1" applyProtection="1">
      <alignment horizontal="right" vertical="center"/>
      <protection locked="0"/>
    </xf>
    <xf numFmtId="0" fontId="18" fillId="0" borderId="0" xfId="1" applyFont="1" applyProtection="1">
      <alignment vertical="center"/>
      <protection locked="0"/>
    </xf>
    <xf numFmtId="0" fontId="19" fillId="0" borderId="0" xfId="1" applyFont="1" applyProtection="1">
      <alignment vertical="center"/>
      <protection locked="0"/>
    </xf>
    <xf numFmtId="0" fontId="18" fillId="0" borderId="0" xfId="1" applyFont="1" applyAlignment="1" applyProtection="1">
      <alignment horizontal="right" vertical="center"/>
      <protection locked="0"/>
    </xf>
    <xf numFmtId="0" fontId="20" fillId="0" borderId="0" xfId="1" applyFont="1" applyProtection="1">
      <alignment vertical="center"/>
      <protection locked="0"/>
    </xf>
    <xf numFmtId="0" fontId="3" fillId="0" borderId="1" xfId="2" applyBorder="1" applyProtection="1">
      <alignment horizontal="center" vertical="center" wrapText="1"/>
      <protection locked="0"/>
    </xf>
    <xf numFmtId="0" fontId="2" fillId="0" borderId="2" xfId="1" applyBorder="1" applyProtection="1">
      <alignment vertical="center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164" fontId="7" fillId="0" borderId="1" xfId="41" applyNumberFormat="1" applyBorder="1" applyProtection="1">
      <alignment horizontal="right" vertical="center"/>
      <protection locked="0"/>
    </xf>
    <xf numFmtId="164" fontId="2" fillId="0" borderId="0" xfId="1" applyNumberFormat="1" applyProtection="1">
      <alignment vertical="center"/>
      <protection locked="0"/>
    </xf>
    <xf numFmtId="0" fontId="6" fillId="0" borderId="2" xfId="25" applyBorder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165" fontId="7" fillId="0" borderId="1" xfId="41" applyNumberFormat="1" applyBorder="1" applyProtection="1">
      <alignment horizontal="right" vertical="center"/>
      <protection locked="0"/>
    </xf>
    <xf numFmtId="165" fontId="2" fillId="0" borderId="0" xfId="1" applyNumberFormat="1" applyProtection="1">
      <alignment vertical="center"/>
      <protection locked="0"/>
    </xf>
    <xf numFmtId="0" fontId="7" fillId="0" borderId="2" xfId="26" applyBorder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166" fontId="11" fillId="0" borderId="2" xfId="0" applyNumberFormat="1" applyFont="1" applyBorder="1" applyAlignment="1" applyProtection="1">
      <alignment horizontal="right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164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0" xfId="0" applyNumberFormat="1" applyFont="1" applyAlignment="1" applyProtection="1">
      <alignment horizontal="center" vertical="center" wrapText="1"/>
      <protection locked="0"/>
    </xf>
    <xf numFmtId="164" fontId="11" fillId="0" borderId="0" xfId="0" applyNumberFormat="1" applyFont="1" applyAlignment="1" applyProtection="1">
      <alignment horizontal="center" vertical="center" wrapText="1"/>
      <protection locked="0"/>
    </xf>
    <xf numFmtId="165" fontId="11" fillId="0" borderId="2" xfId="0" applyNumberFormat="1" applyFont="1" applyBorder="1" applyAlignment="1" applyProtection="1">
      <alignment horizontal="right" vertical="center" wrapText="1"/>
      <protection locked="0"/>
    </xf>
    <xf numFmtId="168" fontId="2" fillId="0" borderId="1" xfId="1" applyNumberFormat="1" applyBorder="1" applyProtection="1">
      <alignment vertical="center"/>
      <protection locked="0"/>
    </xf>
    <xf numFmtId="0" fontId="7" fillId="0" borderId="0" xfId="9" applyProtection="1">
      <alignment horizontal="left" vertical="center"/>
      <protection locked="0"/>
    </xf>
    <xf numFmtId="0" fontId="10" fillId="0" borderId="3" xfId="14" applyBorder="1" applyProtection="1">
      <alignment horizontal="left" vertical="center" wrapText="1"/>
      <protection locked="0"/>
    </xf>
    <xf numFmtId="0" fontId="2" fillId="0" borderId="3" xfId="1" applyBorder="1" applyProtection="1">
      <alignment vertical="center"/>
      <protection locked="0"/>
    </xf>
    <xf numFmtId="164" fontId="7" fillId="0" borderId="4" xfId="41" applyNumberFormat="1" applyBorder="1" applyProtection="1">
      <alignment horizontal="right" vertical="center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  <xf numFmtId="164" fontId="7" fillId="2" borderId="5" xfId="41" applyNumberFormat="1" applyFill="1" applyBorder="1" applyProtection="1">
      <alignment horizontal="right" vertical="center"/>
      <protection locked="0"/>
    </xf>
  </cellXfs>
  <cellStyles count="288">
    <cellStyle name="ArtCode" xfId="24" xr:uid="{00000000-0005-0000-0000-000064000000}"/>
    <cellStyle name="ArtCValeur" xfId="30" xr:uid="{00000000-0005-0000-0000-0000E6000000}"/>
    <cellStyle name="ArtDesignation" xfId="24" xr:uid="{00000000-0005-0000-0000-00006D000000}"/>
    <cellStyle name="Artfusion" xfId="19" xr:uid="{00000000-0005-0000-0000-00005B000000}"/>
    <cellStyle name="ArtMark" xfId="34" xr:uid="{00000000-0005-0000-0000-000001010000}"/>
    <cellStyle name="ArtPxLettres" xfId="34" xr:uid="{00000000-0005-0000-0000-0000DD000000}"/>
    <cellStyle name="ArtPxTotal" xfId="30" xr:uid="{00000000-0005-0000-0000-0000D4000000}"/>
    <cellStyle name="ArtPxULettres" xfId="34" xr:uid="{00000000-0005-0000-0000-0000EF000000}"/>
    <cellStyle name="ArtPxUnit" xfId="30" xr:uid="{00000000-0005-0000-0000-0000C2000000}"/>
    <cellStyle name="ArtQteEnt" xfId="30" xr:uid="{00000000-0005-0000-0000-0000B0000000}"/>
    <cellStyle name="ArtQteLettres" xfId="34" xr:uid="{00000000-0005-0000-0000-0000A7000000}"/>
    <cellStyle name="ArtQteLoc" xfId="30" xr:uid="{00000000-0005-0000-0000-0000F8000000}"/>
    <cellStyle name="ArtQuant" xfId="30" xr:uid="{00000000-0005-0000-0000-00009E000000}"/>
    <cellStyle name="ArtTVA" xfId="37" xr:uid="{00000000-0005-0000-0000-0000CB000000}"/>
    <cellStyle name="ArtUnite" xfId="37" xr:uid="{00000000-0005-0000-0000-0000B9000000}"/>
    <cellStyle name="Bord" xfId="4" xr:uid="{00000000-0005-0000-0000-000004000000}"/>
    <cellStyle name="Bord2" xfId="7" xr:uid="{00000000-0005-0000-0000-00000D000000}"/>
    <cellStyle name="BordCode" xfId="23" xr:uid="{00000000-0005-0000-0000-000063000000}"/>
    <cellStyle name="BordCValeur" xfId="29" xr:uid="{00000000-0005-0000-0000-0000E5000000}"/>
    <cellStyle name="BordDesignation" xfId="23" xr:uid="{00000000-0005-0000-0000-00006C000000}"/>
    <cellStyle name="Bordfusion" xfId="18" xr:uid="{00000000-0005-0000-0000-00005A000000}"/>
    <cellStyle name="BordMark" xfId="4" xr:uid="{00000000-0005-0000-0000-000000010000}"/>
    <cellStyle name="BordPxLettres" xfId="4" xr:uid="{00000000-0005-0000-0000-0000DC000000}"/>
    <cellStyle name="BordPxTotal" xfId="29" xr:uid="{00000000-0005-0000-0000-0000D3000000}"/>
    <cellStyle name="BordPxULettres" xfId="4" xr:uid="{00000000-0005-0000-0000-0000EE000000}"/>
    <cellStyle name="BordPxUnit" xfId="29" xr:uid="{00000000-0005-0000-0000-0000C1000000}"/>
    <cellStyle name="BordQteEnt" xfId="29" xr:uid="{00000000-0005-0000-0000-0000AF000000}"/>
    <cellStyle name="BordQteLettres" xfId="4" xr:uid="{00000000-0005-0000-0000-0000A6000000}"/>
    <cellStyle name="BordQteLoc" xfId="29" xr:uid="{00000000-0005-0000-0000-0000F7000000}"/>
    <cellStyle name="BordQuant" xfId="29" xr:uid="{00000000-0005-0000-0000-00009D000000}"/>
    <cellStyle name="BordTVA" xfId="36" xr:uid="{00000000-0005-0000-0000-0000CA000000}"/>
    <cellStyle name="BordUnite" xfId="36" xr:uid="{00000000-0005-0000-0000-0000B8000000}"/>
    <cellStyle name="CValeur" xfId="16" xr:uid="{00000000-0005-0000-0000-000010010000}"/>
    <cellStyle name="default" xfId="1" xr:uid="{00000000-0005-0000-0000-000001000000}"/>
    <cellStyle name="DescCom" xfId="44" xr:uid="{00000000-0005-0000-0000-000015010000}"/>
    <cellStyle name="DescTech" xfId="43" xr:uid="{00000000-0005-0000-0000-000014010000}"/>
    <cellStyle name="Entete" xfId="2" xr:uid="{00000000-0005-0000-0000-000002000000}"/>
    <cellStyle name="LignesTot11" xfId="14" xr:uid="{00000000-0005-0000-0000-000052000000}"/>
    <cellStyle name="LignesTot11PxTotal" xfId="15" xr:uid="{00000000-0005-0000-0000-000053000000}"/>
    <cellStyle name="LignesTot13" xfId="7" xr:uid="{00000000-0005-0000-0000-000054000000}"/>
    <cellStyle name="LignesTot13Designation" xfId="12" xr:uid="{00000000-0005-0000-0000-000056000000}"/>
    <cellStyle name="LignesTot13PxTotal" xfId="16" xr:uid="{00000000-0005-0000-0000-000055000000}"/>
    <cellStyle name="LignesTot15" xfId="7" xr:uid="{00000000-0005-0000-0000-000057000000}"/>
    <cellStyle name="LignesTot15PxTotal" xfId="16" xr:uid="{00000000-0005-0000-0000-000058000000}"/>
    <cellStyle name="LignesTot2" xfId="9" xr:uid="{00000000-0005-0000-0000-000014000000}"/>
    <cellStyle name="LignesTot2PxTotal" xfId="9" xr:uid="{00000000-0005-0000-0000-000015000000}"/>
    <cellStyle name="LignesTot5" xfId="14" xr:uid="{00000000-0005-0000-0000-00004E000000}"/>
    <cellStyle name="LignesTot5PxTotal" xfId="15" xr:uid="{00000000-0005-0000-0000-00004F000000}"/>
    <cellStyle name="LignesTot8" xfId="14" xr:uid="{00000000-0005-0000-0000-000050000000}"/>
    <cellStyle name="LignesTot8PxTotal" xfId="15" xr:uid="{00000000-0005-0000-0000-000051000000}"/>
    <cellStyle name="Loc" xfId="46" xr:uid="{00000000-0005-0000-0000-000019010000}"/>
    <cellStyle name="Lot" xfId="3" xr:uid="{00000000-0005-0000-0000-000003000000}"/>
    <cellStyle name="Lot2" xfId="7" xr:uid="{00000000-0005-0000-0000-00000C000000}"/>
    <cellStyle name="LotCode" xfId="22" xr:uid="{00000000-0005-0000-0000-000062000000}"/>
    <cellStyle name="LotCValeur" xfId="28" xr:uid="{00000000-0005-0000-0000-0000E4000000}"/>
    <cellStyle name="LotDesignation" xfId="22" xr:uid="{00000000-0005-0000-0000-00006B000000}"/>
    <cellStyle name="Lotfusion" xfId="17" xr:uid="{00000000-0005-0000-0000-000059000000}"/>
    <cellStyle name="LotMark" xfId="3" xr:uid="{00000000-0005-0000-0000-0000FF000000}"/>
    <cellStyle name="LotPxLettres" xfId="3" xr:uid="{00000000-0005-0000-0000-0000DB000000}"/>
    <cellStyle name="LotPxTotal" xfId="28" xr:uid="{00000000-0005-0000-0000-0000D2000000}"/>
    <cellStyle name="LotPxULettres" xfId="3" xr:uid="{00000000-0005-0000-0000-0000ED000000}"/>
    <cellStyle name="LotPxUnit" xfId="28" xr:uid="{00000000-0005-0000-0000-0000C0000000}"/>
    <cellStyle name="LotQteEnt" xfId="28" xr:uid="{00000000-0005-0000-0000-0000AE000000}"/>
    <cellStyle name="LotQteLettres" xfId="3" xr:uid="{00000000-0005-0000-0000-0000A5000000}"/>
    <cellStyle name="LotQteLoc" xfId="28" xr:uid="{00000000-0005-0000-0000-0000F6000000}"/>
    <cellStyle name="LotQuant" xfId="28" xr:uid="{00000000-0005-0000-0000-00009C000000}"/>
    <cellStyle name="LotTVA" xfId="35" xr:uid="{00000000-0005-0000-0000-0000C9000000}"/>
    <cellStyle name="LotUnite" xfId="35" xr:uid="{00000000-0005-0000-0000-0000B7000000}"/>
    <cellStyle name="Mark" xfId="7" xr:uid="{00000000-0005-0000-0000-000013010000}"/>
    <cellStyle name="Minutecode" xfId="48" xr:uid="{00000000-0005-0000-0000-00001D010000}"/>
    <cellStyle name="MinuteDesignation" xfId="47" xr:uid="{00000000-0005-0000-0000-00001A010000}"/>
    <cellStyle name="Minutefusion" xfId="49" xr:uid="{00000000-0005-0000-0000-00001C010000}"/>
    <cellStyle name="MinuteQuant" xfId="48" xr:uid="{00000000-0005-0000-0000-00001E010000}"/>
    <cellStyle name="MinuteUnite" xfId="49" xr:uid="{00000000-0005-0000-0000-00001F010000}"/>
    <cellStyle name="Niv1" xfId="5" xr:uid="{00000000-0005-0000-0000-000005000000}"/>
    <cellStyle name="Niv12" xfId="7" xr:uid="{00000000-0005-0000-0000-00000E000000}"/>
    <cellStyle name="Niv1Code" xfId="25" xr:uid="{00000000-0005-0000-0000-000065000000}"/>
    <cellStyle name="Niv1CValeur" xfId="31" xr:uid="{00000000-0005-0000-0000-0000E7000000}"/>
    <cellStyle name="Niv1Designation" xfId="25" xr:uid="{00000000-0005-0000-0000-00006E000000}"/>
    <cellStyle name="Niv1fusion" xfId="20" xr:uid="{00000000-0005-0000-0000-00005C000000}"/>
    <cellStyle name="Niv1Mark" xfId="5" xr:uid="{00000000-0005-0000-0000-000002010000}"/>
    <cellStyle name="Niv1PxLettres" xfId="5" xr:uid="{00000000-0005-0000-0000-0000DE000000}"/>
    <cellStyle name="Niv1PxTotal" xfId="31" xr:uid="{00000000-0005-0000-0000-0000D5000000}"/>
    <cellStyle name="Niv1PxULettres" xfId="5" xr:uid="{00000000-0005-0000-0000-0000F0000000}"/>
    <cellStyle name="Niv1PxUnit" xfId="31" xr:uid="{00000000-0005-0000-0000-0000C3000000}"/>
    <cellStyle name="Niv1QteEnt" xfId="31" xr:uid="{00000000-0005-0000-0000-0000B1000000}"/>
    <cellStyle name="Niv1QteLettres" xfId="5" xr:uid="{00000000-0005-0000-0000-0000A8000000}"/>
    <cellStyle name="Niv1QteLoc" xfId="31" xr:uid="{00000000-0005-0000-0000-0000F9000000}"/>
    <cellStyle name="Niv1Quant" xfId="31" xr:uid="{00000000-0005-0000-0000-00009F000000}"/>
    <cellStyle name="Niv1TVA" xfId="38" xr:uid="{00000000-0005-0000-0000-0000CC000000}"/>
    <cellStyle name="Niv1Unite" xfId="38" xr:uid="{00000000-0005-0000-0000-0000BA000000}"/>
    <cellStyle name="Niv2" xfId="6" xr:uid="{00000000-0005-0000-0000-000006000000}"/>
    <cellStyle name="Niv22" xfId="7" xr:uid="{00000000-0005-0000-0000-00000F000000}"/>
    <cellStyle name="Niv2Code" xfId="26" xr:uid="{00000000-0005-0000-0000-000066000000}"/>
    <cellStyle name="Niv2CValeur" xfId="32" xr:uid="{00000000-0005-0000-0000-0000E8000000}"/>
    <cellStyle name="Niv2Designation" xfId="26" xr:uid="{00000000-0005-0000-0000-00006F000000}"/>
    <cellStyle name="Niv2fusion" xfId="9" xr:uid="{00000000-0005-0000-0000-00005D000000}"/>
    <cellStyle name="Niv2Mark" xfId="6" xr:uid="{00000000-0005-0000-0000-000003010000}"/>
    <cellStyle name="Niv2PxLettres" xfId="6" xr:uid="{00000000-0005-0000-0000-0000DF000000}"/>
    <cellStyle name="Niv2PxTotal" xfId="32" xr:uid="{00000000-0005-0000-0000-0000D6000000}"/>
    <cellStyle name="Niv2PxULettres" xfId="6" xr:uid="{00000000-0005-0000-0000-0000F1000000}"/>
    <cellStyle name="Niv2PxUnit" xfId="32" xr:uid="{00000000-0005-0000-0000-0000C4000000}"/>
    <cellStyle name="Niv2QteEnt" xfId="32" xr:uid="{00000000-0005-0000-0000-0000B2000000}"/>
    <cellStyle name="Niv2QteLettres" xfId="6" xr:uid="{00000000-0005-0000-0000-0000A9000000}"/>
    <cellStyle name="Niv2QteLoc" xfId="32" xr:uid="{00000000-0005-0000-0000-0000FA000000}"/>
    <cellStyle name="Niv2Quant" xfId="32" xr:uid="{00000000-0005-0000-0000-0000A0000000}"/>
    <cellStyle name="Niv2TVA" xfId="39" xr:uid="{00000000-0005-0000-0000-0000CD000000}"/>
    <cellStyle name="Niv2Unite" xfId="39" xr:uid="{00000000-0005-0000-0000-0000BB000000}"/>
    <cellStyle name="Niv3" xfId="6" xr:uid="{00000000-0005-0000-0000-000007000000}"/>
    <cellStyle name="Niv32" xfId="7" xr:uid="{00000000-0005-0000-0000-000010000000}"/>
    <cellStyle name="Niv3Code" xfId="26" xr:uid="{00000000-0005-0000-0000-000067000000}"/>
    <cellStyle name="Niv3CValeur" xfId="32" xr:uid="{00000000-0005-0000-0000-0000E9000000}"/>
    <cellStyle name="Niv3Designation" xfId="26" xr:uid="{00000000-0005-0000-0000-000070000000}"/>
    <cellStyle name="Niv3fusion" xfId="9" xr:uid="{00000000-0005-0000-0000-00005E000000}"/>
    <cellStyle name="Niv3Mark" xfId="6" xr:uid="{00000000-0005-0000-0000-000004010000}"/>
    <cellStyle name="Niv3PxLettres" xfId="6" xr:uid="{00000000-0005-0000-0000-0000E0000000}"/>
    <cellStyle name="Niv3PxTotal" xfId="32" xr:uid="{00000000-0005-0000-0000-0000D7000000}"/>
    <cellStyle name="Niv3PxULettres" xfId="6" xr:uid="{00000000-0005-0000-0000-0000F2000000}"/>
    <cellStyle name="Niv3PxUnit" xfId="32" xr:uid="{00000000-0005-0000-0000-0000C5000000}"/>
    <cellStyle name="Niv3QteEnt" xfId="32" xr:uid="{00000000-0005-0000-0000-0000B3000000}"/>
    <cellStyle name="Niv3QteLettres" xfId="6" xr:uid="{00000000-0005-0000-0000-0000AA000000}"/>
    <cellStyle name="Niv3QteLoc" xfId="32" xr:uid="{00000000-0005-0000-0000-0000FB000000}"/>
    <cellStyle name="Niv3Quant" xfId="32" xr:uid="{00000000-0005-0000-0000-0000A1000000}"/>
    <cellStyle name="Niv3TVA" xfId="39" xr:uid="{00000000-0005-0000-0000-0000CE000000}"/>
    <cellStyle name="Niv3Unite" xfId="39" xr:uid="{00000000-0005-0000-0000-0000BC000000}"/>
    <cellStyle name="Niv4" xfId="7" xr:uid="{00000000-0005-0000-0000-000008000000}"/>
    <cellStyle name="Niv42" xfId="7" xr:uid="{00000000-0005-0000-0000-000011000000}"/>
    <cellStyle name="Niv4Code" xfId="12" xr:uid="{00000000-0005-0000-0000-000068000000}"/>
    <cellStyle name="Niv4CValeur" xfId="13" xr:uid="{00000000-0005-0000-0000-0000EA000000}"/>
    <cellStyle name="Niv4Designation" xfId="12" xr:uid="{00000000-0005-0000-0000-000071000000}"/>
    <cellStyle name="Niv4fusion" xfId="11" xr:uid="{00000000-0005-0000-0000-00005F000000}"/>
    <cellStyle name="Niv4Mark" xfId="7" xr:uid="{00000000-0005-0000-0000-000005010000}"/>
    <cellStyle name="Niv4PxLettres" xfId="7" xr:uid="{00000000-0005-0000-0000-0000E1000000}"/>
    <cellStyle name="Niv4PxTotal" xfId="13" xr:uid="{00000000-0005-0000-0000-0000D8000000}"/>
    <cellStyle name="Niv4PxULettres" xfId="7" xr:uid="{00000000-0005-0000-0000-0000F3000000}"/>
    <cellStyle name="Niv4PxUnit" xfId="13" xr:uid="{00000000-0005-0000-0000-0000C6000000}"/>
    <cellStyle name="Niv4QteEnt" xfId="13" xr:uid="{00000000-0005-0000-0000-0000B4000000}"/>
    <cellStyle name="Niv4QteLettres" xfId="7" xr:uid="{00000000-0005-0000-0000-0000AB000000}"/>
    <cellStyle name="Niv4QteLoc" xfId="13" xr:uid="{00000000-0005-0000-0000-0000FC000000}"/>
    <cellStyle name="Niv4Quant" xfId="13" xr:uid="{00000000-0005-0000-0000-0000A2000000}"/>
    <cellStyle name="Niv4TVA" xfId="10" xr:uid="{00000000-0005-0000-0000-0000CF000000}"/>
    <cellStyle name="Niv4Unite" xfId="10" xr:uid="{00000000-0005-0000-0000-0000BD000000}"/>
    <cellStyle name="Niv5" xfId="8" xr:uid="{00000000-0005-0000-0000-000009000000}"/>
    <cellStyle name="Niv52" xfId="7" xr:uid="{00000000-0005-0000-0000-000012000000}"/>
    <cellStyle name="Niv5Code" xfId="27" xr:uid="{00000000-0005-0000-0000-000069000000}"/>
    <cellStyle name="Niv5CValeur" xfId="33" xr:uid="{00000000-0005-0000-0000-0000EB000000}"/>
    <cellStyle name="Niv5Designation" xfId="27" xr:uid="{00000000-0005-0000-0000-000072000000}"/>
    <cellStyle name="Niv5fusion" xfId="21" xr:uid="{00000000-0005-0000-0000-000060000000}"/>
    <cellStyle name="Niv5Mark" xfId="8" xr:uid="{00000000-0005-0000-0000-000006010000}"/>
    <cellStyle name="Niv5PxLettres" xfId="8" xr:uid="{00000000-0005-0000-0000-0000E2000000}"/>
    <cellStyle name="Niv5PxTotal" xfId="33" xr:uid="{00000000-0005-0000-0000-0000D9000000}"/>
    <cellStyle name="Niv5PxULettres" xfId="8" xr:uid="{00000000-0005-0000-0000-0000F4000000}"/>
    <cellStyle name="Niv5PxUnit" xfId="33" xr:uid="{00000000-0005-0000-0000-0000C7000000}"/>
    <cellStyle name="Niv5QteEnt" xfId="33" xr:uid="{00000000-0005-0000-0000-0000B5000000}"/>
    <cellStyle name="Niv5QteLettres" xfId="8" xr:uid="{00000000-0005-0000-0000-0000AC000000}"/>
    <cellStyle name="Niv5QteLoc" xfId="33" xr:uid="{00000000-0005-0000-0000-0000FD000000}"/>
    <cellStyle name="Niv5Quant" xfId="33" xr:uid="{00000000-0005-0000-0000-0000A3000000}"/>
    <cellStyle name="Niv5TVA" xfId="40" xr:uid="{00000000-0005-0000-0000-0000D0000000}"/>
    <cellStyle name="Niv5Unite" xfId="40" xr:uid="{00000000-0005-0000-0000-0000BE000000}"/>
    <cellStyle name="Niv6" xfId="8" xr:uid="{00000000-0005-0000-0000-00000A000000}"/>
    <cellStyle name="Niv62" xfId="7" xr:uid="{00000000-0005-0000-0000-000013000000}"/>
    <cellStyle name="Niv6Code" xfId="27" xr:uid="{00000000-0005-0000-0000-00006A000000}"/>
    <cellStyle name="Niv6CValeur" xfId="33" xr:uid="{00000000-0005-0000-0000-0000EC000000}"/>
    <cellStyle name="Niv6Designation" xfId="27" xr:uid="{00000000-0005-0000-0000-000073000000}"/>
    <cellStyle name="Niv6fusion" xfId="21" xr:uid="{00000000-0005-0000-0000-000061000000}"/>
    <cellStyle name="Niv6Mark" xfId="8" xr:uid="{00000000-0005-0000-0000-000007010000}"/>
    <cellStyle name="Niv6PxLettres" xfId="8" xr:uid="{00000000-0005-0000-0000-0000E3000000}"/>
    <cellStyle name="Niv6PxTotal" xfId="33" xr:uid="{00000000-0005-0000-0000-0000DA000000}"/>
    <cellStyle name="Niv6PxULettres" xfId="8" xr:uid="{00000000-0005-0000-0000-0000F5000000}"/>
    <cellStyle name="Niv6PxUnit" xfId="33" xr:uid="{00000000-0005-0000-0000-0000C8000000}"/>
    <cellStyle name="Niv6QteEnt" xfId="33" xr:uid="{00000000-0005-0000-0000-0000B6000000}"/>
    <cellStyle name="Niv6QteLettres" xfId="8" xr:uid="{00000000-0005-0000-0000-0000AD000000}"/>
    <cellStyle name="Niv6QteLoc" xfId="33" xr:uid="{00000000-0005-0000-0000-0000FE000000}"/>
    <cellStyle name="Niv6Quant" xfId="33" xr:uid="{00000000-0005-0000-0000-0000A4000000}"/>
    <cellStyle name="Niv6TVA" xfId="40" xr:uid="{00000000-0005-0000-0000-0000D1000000}"/>
    <cellStyle name="Niv6Unite" xfId="40" xr:uid="{00000000-0005-0000-0000-0000BF000000}"/>
    <cellStyle name="Normal" xfId="0" builtinId="0"/>
    <cellStyle name="PUETL" xfId="42" xr:uid="{00000000-0005-0000-0000-000017010000}"/>
    <cellStyle name="PxLettres" xfId="7" xr:uid="{00000000-0005-0000-0000-00000F010000}"/>
    <cellStyle name="PxTotal" xfId="41" xr:uid="{00000000-0005-0000-0000-00000E010000}"/>
    <cellStyle name="PxULettres" xfId="7" xr:uid="{00000000-0005-0000-0000-000011010000}"/>
    <cellStyle name="PxUnit" xfId="30" xr:uid="{00000000-0005-0000-0000-00000C010000}"/>
    <cellStyle name="QteEnt" xfId="13" xr:uid="{00000000-0005-0000-0000-00000A010000}"/>
    <cellStyle name="QteLettres" xfId="7" xr:uid="{00000000-0005-0000-0000-000009010000}"/>
    <cellStyle name="QteLoc" xfId="42" xr:uid="{00000000-0005-0000-0000-000012010000}"/>
    <cellStyle name="Quant" xfId="30" xr:uid="{00000000-0005-0000-0000-000008010000}"/>
    <cellStyle name="RecapBordCValeur" xfId="13" xr:uid="{00000000-0005-0000-0000-000095000000}"/>
    <cellStyle name="RecapBordDesignation" xfId="12" xr:uid="{00000000-0005-0000-0000-000075000000}"/>
    <cellStyle name="RecapBordPxLettres" xfId="7" xr:uid="{00000000-0005-0000-0000-00008D000000}"/>
    <cellStyle name="RecapBordPxTotal" xfId="13" xr:uid="{00000000-0005-0000-0000-00007D000000}"/>
    <cellStyle name="RecapBordTVA" xfId="10" xr:uid="{00000000-0005-0000-0000-000085000000}"/>
    <cellStyle name="RecapListePSE" xfId="7" xr:uid="{00000000-0005-0000-0000-00000B000000}"/>
    <cellStyle name="RecapLotCValeur" xfId="13" xr:uid="{00000000-0005-0000-0000-000094000000}"/>
    <cellStyle name="RecapLotDesignation" xfId="12" xr:uid="{00000000-0005-0000-0000-000074000000}"/>
    <cellStyle name="RecapLotPxLettres" xfId="7" xr:uid="{00000000-0005-0000-0000-00008C000000}"/>
    <cellStyle name="RecapLotPxTotal" xfId="13" xr:uid="{00000000-0005-0000-0000-00007C000000}"/>
    <cellStyle name="RecapLotTVA" xfId="10" xr:uid="{00000000-0005-0000-0000-000084000000}"/>
    <cellStyle name="RecapNiv1CValeur" xfId="13" xr:uid="{00000000-0005-0000-0000-000096000000}"/>
    <cellStyle name="RecapNiv1Designation" xfId="12" xr:uid="{00000000-0005-0000-0000-000076000000}"/>
    <cellStyle name="RecapNiv1PxLettres" xfId="7" xr:uid="{00000000-0005-0000-0000-00008E000000}"/>
    <cellStyle name="RecapNiv1PxTotal" xfId="13" xr:uid="{00000000-0005-0000-0000-00007E000000}"/>
    <cellStyle name="RecapNiv1TVA" xfId="10" xr:uid="{00000000-0005-0000-0000-000086000000}"/>
    <cellStyle name="RecapNiv2CValeur" xfId="13" xr:uid="{00000000-0005-0000-0000-000097000000}"/>
    <cellStyle name="RecapNiv2Designation" xfId="12" xr:uid="{00000000-0005-0000-0000-000077000000}"/>
    <cellStyle name="RecapNiv2PxLettres" xfId="7" xr:uid="{00000000-0005-0000-0000-00008F000000}"/>
    <cellStyle name="RecapNiv2PxTotal" xfId="13" xr:uid="{00000000-0005-0000-0000-00007F000000}"/>
    <cellStyle name="RecapNiv2TVA" xfId="10" xr:uid="{00000000-0005-0000-0000-000087000000}"/>
    <cellStyle name="RecapNiv3CValeur" xfId="13" xr:uid="{00000000-0005-0000-0000-000098000000}"/>
    <cellStyle name="RecapNiv3Designation" xfId="12" xr:uid="{00000000-0005-0000-0000-000078000000}"/>
    <cellStyle name="RecapNiv3PxLettres" xfId="7" xr:uid="{00000000-0005-0000-0000-000090000000}"/>
    <cellStyle name="RecapNiv3PxTotal" xfId="13" xr:uid="{00000000-0005-0000-0000-000080000000}"/>
    <cellStyle name="RecapNiv3TVA" xfId="10" xr:uid="{00000000-0005-0000-0000-000088000000}"/>
    <cellStyle name="RecapNiv4CValeur" xfId="13" xr:uid="{00000000-0005-0000-0000-000099000000}"/>
    <cellStyle name="RecapNiv4Designation" xfId="12" xr:uid="{00000000-0005-0000-0000-000079000000}"/>
    <cellStyle name="RecapNiv4PxLettres" xfId="7" xr:uid="{00000000-0005-0000-0000-000091000000}"/>
    <cellStyle name="RecapNiv4PxTotal" xfId="13" xr:uid="{00000000-0005-0000-0000-000081000000}"/>
    <cellStyle name="RecapNiv4TVA" xfId="10" xr:uid="{00000000-0005-0000-0000-000089000000}"/>
    <cellStyle name="RecapNiv5CValeur" xfId="13" xr:uid="{00000000-0005-0000-0000-00009A000000}"/>
    <cellStyle name="RecapNiv5Designation" xfId="12" xr:uid="{00000000-0005-0000-0000-00007A000000}"/>
    <cellStyle name="RecapNiv5PxLettres" xfId="7" xr:uid="{00000000-0005-0000-0000-000092000000}"/>
    <cellStyle name="RecapNiv5PxTotal" xfId="13" xr:uid="{00000000-0005-0000-0000-000082000000}"/>
    <cellStyle name="RecapNiv5TVA" xfId="10" xr:uid="{00000000-0005-0000-0000-00008A000000}"/>
    <cellStyle name="RecapNiv6CValeur" xfId="13" xr:uid="{00000000-0005-0000-0000-00009B000000}"/>
    <cellStyle name="RecapNiv6Designation" xfId="12" xr:uid="{00000000-0005-0000-0000-00007B000000}"/>
    <cellStyle name="RecapNiv6PxLettres" xfId="7" xr:uid="{00000000-0005-0000-0000-000093000000}"/>
    <cellStyle name="RecapNiv6PxTotal" xfId="13" xr:uid="{00000000-0005-0000-0000-000083000000}"/>
    <cellStyle name="RecapNiv6TVA" xfId="10" xr:uid="{00000000-0005-0000-0000-00008B000000}"/>
    <cellStyle name="RecapRecapBord2" xfId="10" xr:uid="{00000000-0005-0000-0000-000017000000}"/>
    <cellStyle name="RecapRecapBord5Code" xfId="12" xr:uid="{00000000-0005-0000-0000-000025000000}"/>
    <cellStyle name="RecapRecapBord5CValeur" xfId="13" xr:uid="{00000000-0005-0000-0000-000029000000}"/>
    <cellStyle name="RecapRecapBord5Designation" xfId="12" xr:uid="{00000000-0005-0000-0000-000026000000}"/>
    <cellStyle name="RecapRecapBord5fusion" xfId="11" xr:uid="{00000000-0005-0000-0000-000024000000}"/>
    <cellStyle name="RecapRecapBord5PxLettres" xfId="7" xr:uid="{00000000-0005-0000-0000-00002A000000}"/>
    <cellStyle name="RecapRecapBord5PxTotal" xfId="13" xr:uid="{00000000-0005-0000-0000-000027000000}"/>
    <cellStyle name="RecapRecapBord5TVA" xfId="10" xr:uid="{00000000-0005-0000-0000-000028000000}"/>
    <cellStyle name="RecapRecapLots2" xfId="10" xr:uid="{00000000-0005-0000-0000-000016000000}"/>
    <cellStyle name="RecapRecapLots5Code" xfId="12" xr:uid="{00000000-0005-0000-0000-00001E000000}"/>
    <cellStyle name="RecapRecapLots5CValeur" xfId="13" xr:uid="{00000000-0005-0000-0000-000022000000}"/>
    <cellStyle name="RecapRecapLots5Designation" xfId="12" xr:uid="{00000000-0005-0000-0000-00001F000000}"/>
    <cellStyle name="RecapRecapLots5fusion" xfId="11" xr:uid="{00000000-0005-0000-0000-00001D000000}"/>
    <cellStyle name="RecapRecapLots5PxLettres" xfId="7" xr:uid="{00000000-0005-0000-0000-000023000000}"/>
    <cellStyle name="RecapRecapLots5PxTotal" xfId="13" xr:uid="{00000000-0005-0000-0000-000020000000}"/>
    <cellStyle name="RecapRecapLots5TVA" xfId="10" xr:uid="{00000000-0005-0000-0000-000021000000}"/>
    <cellStyle name="RecapRecapMark2" xfId="7" xr:uid="{00000000-0005-0000-0000-00001A000000}"/>
    <cellStyle name="RecapRecapMark5Code" xfId="12" xr:uid="{00000000-0005-0000-0000-000048000000}"/>
    <cellStyle name="RecapRecapMark5CValeur" xfId="13" xr:uid="{00000000-0005-0000-0000-00004C000000}"/>
    <cellStyle name="RecapRecapMark5Designation" xfId="12" xr:uid="{00000000-0005-0000-0000-000049000000}"/>
    <cellStyle name="RecapRecapMark5fusion" xfId="11" xr:uid="{00000000-0005-0000-0000-000047000000}"/>
    <cellStyle name="RecapRecapMark5PxLettres" xfId="7" xr:uid="{00000000-0005-0000-0000-00004D000000}"/>
    <cellStyle name="RecapRecapMark5PxTotal" xfId="13" xr:uid="{00000000-0005-0000-0000-00004A000000}"/>
    <cellStyle name="RecapRecapMark5TVA" xfId="10" xr:uid="{00000000-0005-0000-0000-00004B000000}"/>
    <cellStyle name="RecapRecapMOA2" xfId="7" xr:uid="{00000000-0005-0000-0000-000019000000}"/>
    <cellStyle name="RecapRecapMOA5Code" xfId="12" xr:uid="{00000000-0005-0000-0000-00003A000000}"/>
    <cellStyle name="RecapRecapMOA5CValeur" xfId="13" xr:uid="{00000000-0005-0000-0000-00003E000000}"/>
    <cellStyle name="RecapRecapMOA5Designation" xfId="12" xr:uid="{00000000-0005-0000-0000-00003B000000}"/>
    <cellStyle name="RecapRecapMOA5fusion" xfId="11" xr:uid="{00000000-0005-0000-0000-000039000000}"/>
    <cellStyle name="RecapRecapMOA5PxLettres" xfId="7" xr:uid="{00000000-0005-0000-0000-00003F000000}"/>
    <cellStyle name="RecapRecapMOA5PxTotal" xfId="13" xr:uid="{00000000-0005-0000-0000-00003C000000}"/>
    <cellStyle name="RecapRecapMOA5TVA" xfId="10" xr:uid="{00000000-0005-0000-0000-00003D000000}"/>
    <cellStyle name="RecapRecapOptions2" xfId="7" xr:uid="{00000000-0005-0000-0000-00001C000000}"/>
    <cellStyle name="RecapRecapOptions5Code" xfId="12" xr:uid="{00000000-0005-0000-0000-000041000000}"/>
    <cellStyle name="RecapRecapOptions5CValeur" xfId="13" xr:uid="{00000000-0005-0000-0000-000045000000}"/>
    <cellStyle name="RecapRecapOptions5Designation" xfId="12" xr:uid="{00000000-0005-0000-0000-000042000000}"/>
    <cellStyle name="RecapRecapOptions5fusion" xfId="11" xr:uid="{00000000-0005-0000-0000-000040000000}"/>
    <cellStyle name="RecapRecapOptions5PxLettres" xfId="7" xr:uid="{00000000-0005-0000-0000-000046000000}"/>
    <cellStyle name="RecapRecapOptions5PxTotal" xfId="13" xr:uid="{00000000-0005-0000-0000-000043000000}"/>
    <cellStyle name="RecapRecapOptions5TVA" xfId="10" xr:uid="{00000000-0005-0000-0000-000044000000}"/>
    <cellStyle name="RecapRecapOuv2" xfId="7" xr:uid="{00000000-0005-0000-0000-000018000000}"/>
    <cellStyle name="RecapRecapOuv5Code" xfId="12" xr:uid="{00000000-0005-0000-0000-00002C000000}"/>
    <cellStyle name="RecapRecapOuv5CValeur" xfId="13" xr:uid="{00000000-0005-0000-0000-000030000000}"/>
    <cellStyle name="RecapRecapOuv5Designation" xfId="12" xr:uid="{00000000-0005-0000-0000-00002D000000}"/>
    <cellStyle name="RecapRecapOuv5fusion" xfId="11" xr:uid="{00000000-0005-0000-0000-00002B000000}"/>
    <cellStyle name="RecapRecapOuv5PxLettres" xfId="7" xr:uid="{00000000-0005-0000-0000-000031000000}"/>
    <cellStyle name="RecapRecapOuv5PxTotal" xfId="13" xr:uid="{00000000-0005-0000-0000-00002E000000}"/>
    <cellStyle name="RecapRecapOuv5TVA" xfId="10" xr:uid="{00000000-0005-0000-0000-00002F000000}"/>
    <cellStyle name="RecapRecapTranches2" xfId="7" xr:uid="{00000000-0005-0000-0000-00001B000000}"/>
    <cellStyle name="RecapRecapTranches5Code" xfId="12" xr:uid="{00000000-0005-0000-0000-000033000000}"/>
    <cellStyle name="RecapRecapTranches5CValeur" xfId="13" xr:uid="{00000000-0005-0000-0000-000037000000}"/>
    <cellStyle name="RecapRecapTranches5Designation" xfId="12" xr:uid="{00000000-0005-0000-0000-000034000000}"/>
    <cellStyle name="RecapRecapTranches5fusion" xfId="11" xr:uid="{00000000-0005-0000-0000-000032000000}"/>
    <cellStyle name="RecapRecapTranches5PxLettres" xfId="7" xr:uid="{00000000-0005-0000-0000-000038000000}"/>
    <cellStyle name="RecapRecapTranches5PxTotal" xfId="13" xr:uid="{00000000-0005-0000-0000-000035000000}"/>
    <cellStyle name="RecapRecapTranches5TVA" xfId="10" xr:uid="{00000000-0005-0000-0000-000036000000}"/>
    <cellStyle name="Signature" xfId="50" xr:uid="{00000000-0005-0000-0000-000020010000}"/>
    <cellStyle name="TitreLoc" xfId="45" xr:uid="{00000000-0005-0000-0000-000018010000}"/>
    <cellStyle name="TitrePUETL" xfId="42" xr:uid="{00000000-0005-0000-0000-000016010000}"/>
    <cellStyle name="TVA" xfId="10" xr:uid="{00000000-0005-0000-0000-00000D010000}"/>
    <cellStyle name="Unite" xfId="37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FCB44-55BC-CEB5-D7AF-150C83E689C9}">
  <sheetPr>
    <pageSetUpPr fitToPage="1"/>
  </sheetPr>
  <dimension ref="A1:M97"/>
  <sheetViews>
    <sheetView showGridLines="0" tabSelected="1" topLeftCell="A81" zoomScale="125" workbookViewId="0">
      <selection activeCell="G95" sqref="A1:G95"/>
    </sheetView>
  </sheetViews>
  <sheetFormatPr baseColWidth="10" defaultColWidth="7.75" defaultRowHeight="15" customHeight="1" x14ac:dyDescent="0.25"/>
  <cols>
    <col min="1" max="1" width="7.125" customWidth="1"/>
    <col min="2" max="2" width="43.875" customWidth="1"/>
    <col min="3" max="4" width="8.5" customWidth="1"/>
    <col min="5" max="5" width="6.5" customWidth="1"/>
    <col min="6" max="6" width="9.5" customWidth="1"/>
    <col min="7" max="7" width="11.75" customWidth="1"/>
    <col min="8" max="13" width="7.75" hidden="1"/>
  </cols>
  <sheetData>
    <row r="1" spans="1:13" ht="15" customHeight="1" x14ac:dyDescent="0.2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</row>
    <row r="2" spans="1:13" ht="15.75" customHeight="1" x14ac:dyDescent="0.25">
      <c r="A2" s="4" t="s">
        <v>0</v>
      </c>
      <c r="B2" s="5" t="s">
        <v>1</v>
      </c>
      <c r="C2" s="1"/>
      <c r="D2" s="6" t="s">
        <v>2</v>
      </c>
      <c r="E2" s="4" t="s">
        <v>3</v>
      </c>
      <c r="F2" s="4"/>
      <c r="G2" s="2"/>
      <c r="H2" s="2"/>
      <c r="I2" s="2"/>
      <c r="J2" s="2"/>
      <c r="K2" s="2"/>
      <c r="L2" s="2"/>
      <c r="M2" s="2"/>
    </row>
    <row r="3" spans="1:13" ht="15.75" customHeight="1" x14ac:dyDescent="0.25">
      <c r="A3" s="4"/>
      <c r="B3" s="4" t="s">
        <v>4</v>
      </c>
      <c r="C3" s="2"/>
      <c r="D3" s="2"/>
      <c r="E3" s="4"/>
      <c r="F3" s="4"/>
      <c r="G3" s="2"/>
      <c r="H3" s="2"/>
      <c r="I3" s="2"/>
      <c r="J3" s="2"/>
      <c r="K3" s="2"/>
      <c r="L3" s="2"/>
      <c r="M3" s="2"/>
    </row>
    <row r="4" spans="1:13" ht="15" customHeight="1" x14ac:dyDescent="0.25">
      <c r="A4" s="4"/>
      <c r="B4" s="4" t="s">
        <v>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5">
      <c r="A5" s="4"/>
      <c r="B5" s="4" t="s">
        <v>6</v>
      </c>
      <c r="C5" s="2"/>
      <c r="D5" s="2"/>
      <c r="E5" s="2"/>
      <c r="F5" s="7"/>
      <c r="G5" s="2"/>
      <c r="H5" s="2"/>
      <c r="I5" s="2"/>
      <c r="J5" s="2"/>
      <c r="K5" s="2"/>
      <c r="L5" s="2"/>
      <c r="M5" s="2"/>
    </row>
    <row r="6" spans="1:13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.75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2"/>
      <c r="I7" s="2"/>
      <c r="J7" s="2"/>
      <c r="K7" s="2"/>
      <c r="L7" s="2"/>
      <c r="M7" s="2"/>
    </row>
    <row r="8" spans="1:13" ht="17.25" customHeight="1" x14ac:dyDescent="0.25">
      <c r="A8" s="9"/>
      <c r="B8" s="10" t="s">
        <v>14</v>
      </c>
      <c r="C8" s="9"/>
      <c r="D8" s="9"/>
      <c r="E8" s="9"/>
      <c r="F8" s="9"/>
      <c r="G8" s="11">
        <f t="shared" ref="G8:M8" si="0">G9+G17+G47+G48+G87</f>
        <v>0</v>
      </c>
      <c r="H8" s="2"/>
      <c r="I8" s="12">
        <f t="shared" si="0"/>
        <v>0</v>
      </c>
      <c r="J8" s="12">
        <f t="shared" si="0"/>
        <v>0</v>
      </c>
      <c r="K8" s="12">
        <f t="shared" si="0"/>
        <v>0</v>
      </c>
      <c r="L8" s="12">
        <f t="shared" si="0"/>
        <v>0</v>
      </c>
      <c r="M8" s="12">
        <f t="shared" si="0"/>
        <v>0</v>
      </c>
    </row>
    <row r="9" spans="1:13" ht="44.25" customHeight="1" x14ac:dyDescent="0.25">
      <c r="A9" s="13" t="s">
        <v>15</v>
      </c>
      <c r="B9" s="14" t="s">
        <v>16</v>
      </c>
      <c r="C9" s="9"/>
      <c r="D9" s="9"/>
      <c r="E9" s="9"/>
      <c r="F9" s="9"/>
      <c r="G9" s="15">
        <f t="shared" ref="G9:M9" si="1">G10+G12+G15</f>
        <v>0</v>
      </c>
      <c r="H9" s="2"/>
      <c r="I9" s="16">
        <f t="shared" si="1"/>
        <v>0</v>
      </c>
      <c r="J9" s="16">
        <f t="shared" si="1"/>
        <v>0</v>
      </c>
      <c r="K9" s="16">
        <f t="shared" si="1"/>
        <v>0</v>
      </c>
      <c r="L9" s="16">
        <f t="shared" si="1"/>
        <v>0</v>
      </c>
      <c r="M9" s="16">
        <f t="shared" si="1"/>
        <v>0</v>
      </c>
    </row>
    <row r="10" spans="1:13" ht="15" customHeight="1" x14ac:dyDescent="0.25">
      <c r="A10" s="17" t="s">
        <v>17</v>
      </c>
      <c r="B10" s="18" t="s">
        <v>18</v>
      </c>
      <c r="C10" s="9"/>
      <c r="D10" s="9"/>
      <c r="E10" s="9"/>
      <c r="F10" s="9"/>
      <c r="G10" s="15">
        <f t="shared" ref="G10:M85" si="2">G11</f>
        <v>0</v>
      </c>
      <c r="H10" s="2"/>
      <c r="I10" s="16">
        <f t="shared" si="2"/>
        <v>0</v>
      </c>
      <c r="J10" s="16">
        <f t="shared" si="2"/>
        <v>0</v>
      </c>
      <c r="K10" s="16">
        <f t="shared" si="2"/>
        <v>0</v>
      </c>
      <c r="L10" s="16">
        <f t="shared" si="2"/>
        <v>0</v>
      </c>
      <c r="M10" s="16">
        <f t="shared" si="2"/>
        <v>0</v>
      </c>
    </row>
    <row r="11" spans="1:13" ht="15" customHeight="1" x14ac:dyDescent="0.25">
      <c r="A11" s="9"/>
      <c r="B11" s="19" t="s">
        <v>19</v>
      </c>
      <c r="C11" s="20">
        <v>1</v>
      </c>
      <c r="D11" s="20">
        <v>0</v>
      </c>
      <c r="E11" s="21" t="s">
        <v>20</v>
      </c>
      <c r="F11" s="22">
        <v>0</v>
      </c>
      <c r="G11" s="11">
        <f t="shared" ref="G11:G86" si="3">ROUND(D11*F11,2)</f>
        <v>0</v>
      </c>
      <c r="H11" s="23">
        <v>0.2</v>
      </c>
      <c r="I11" s="24">
        <f t="shared" ref="I11:I86" si="4">ROUND(D11*F11,2)*(H11)</f>
        <v>0</v>
      </c>
      <c r="J11" s="2"/>
      <c r="K11" s="2"/>
      <c r="L11" s="2"/>
      <c r="M11" s="2"/>
    </row>
    <row r="12" spans="1:13" ht="15" customHeight="1" x14ac:dyDescent="0.25">
      <c r="A12" s="17" t="s">
        <v>21</v>
      </c>
      <c r="B12" s="18" t="s">
        <v>22</v>
      </c>
      <c r="C12" s="9"/>
      <c r="D12" s="9"/>
      <c r="E12" s="9"/>
      <c r="F12" s="9"/>
      <c r="G12" s="15">
        <f t="shared" ref="G12:M80" si="5">G13+G14</f>
        <v>0</v>
      </c>
      <c r="H12" s="2"/>
      <c r="I12" s="16">
        <f t="shared" si="5"/>
        <v>0</v>
      </c>
      <c r="J12" s="16">
        <f t="shared" si="5"/>
        <v>0</v>
      </c>
      <c r="K12" s="16">
        <f t="shared" si="5"/>
        <v>0</v>
      </c>
      <c r="L12" s="16">
        <f t="shared" si="5"/>
        <v>0</v>
      </c>
      <c r="M12" s="16">
        <f t="shared" si="5"/>
        <v>0</v>
      </c>
    </row>
    <row r="13" spans="1:13" ht="15" customHeight="1" x14ac:dyDescent="0.25">
      <c r="A13" s="9"/>
      <c r="B13" s="19" t="s">
        <v>23</v>
      </c>
      <c r="C13" s="20">
        <v>280</v>
      </c>
      <c r="D13" s="20">
        <v>0</v>
      </c>
      <c r="E13" s="21" t="s">
        <v>24</v>
      </c>
      <c r="F13" s="22">
        <v>0</v>
      </c>
      <c r="G13" s="11">
        <f t="shared" si="3"/>
        <v>0</v>
      </c>
      <c r="H13" s="23">
        <v>0.2</v>
      </c>
      <c r="I13" s="24">
        <f t="shared" si="4"/>
        <v>0</v>
      </c>
      <c r="J13" s="2"/>
      <c r="K13" s="2"/>
      <c r="L13" s="2"/>
      <c r="M13" s="2"/>
    </row>
    <row r="14" spans="1:13" ht="15" customHeight="1" x14ac:dyDescent="0.25">
      <c r="A14" s="9"/>
      <c r="B14" s="19" t="s">
        <v>25</v>
      </c>
      <c r="C14" s="20">
        <v>2</v>
      </c>
      <c r="D14" s="20">
        <v>0</v>
      </c>
      <c r="E14" s="21" t="s">
        <v>26</v>
      </c>
      <c r="F14" s="22">
        <v>0</v>
      </c>
      <c r="G14" s="11">
        <f t="shared" si="3"/>
        <v>0</v>
      </c>
      <c r="H14" s="23">
        <v>0.2</v>
      </c>
      <c r="I14" s="24">
        <f t="shared" si="4"/>
        <v>0</v>
      </c>
      <c r="J14" s="2"/>
      <c r="K14" s="2"/>
      <c r="L14" s="2"/>
      <c r="M14" s="2"/>
    </row>
    <row r="15" spans="1:13" ht="15" customHeight="1" x14ac:dyDescent="0.25">
      <c r="A15" s="17" t="s">
        <v>27</v>
      </c>
      <c r="B15" s="18" t="s">
        <v>28</v>
      </c>
      <c r="C15" s="9"/>
      <c r="D15" s="9"/>
      <c r="E15" s="9"/>
      <c r="F15" s="9"/>
      <c r="G15" s="15">
        <f t="shared" si="2"/>
        <v>0</v>
      </c>
      <c r="H15" s="2"/>
      <c r="I15" s="16">
        <f t="shared" si="2"/>
        <v>0</v>
      </c>
      <c r="J15" s="16">
        <f t="shared" si="2"/>
        <v>0</v>
      </c>
      <c r="K15" s="16">
        <f t="shared" si="2"/>
        <v>0</v>
      </c>
      <c r="L15" s="16">
        <f t="shared" si="2"/>
        <v>0</v>
      </c>
      <c r="M15" s="16">
        <f t="shared" si="2"/>
        <v>0</v>
      </c>
    </row>
    <row r="16" spans="1:13" ht="15" customHeight="1" x14ac:dyDescent="0.25">
      <c r="A16" s="9"/>
      <c r="B16" s="19" t="s">
        <v>29</v>
      </c>
      <c r="C16" s="20">
        <v>2</v>
      </c>
      <c r="D16" s="20">
        <v>0</v>
      </c>
      <c r="E16" s="21" t="s">
        <v>30</v>
      </c>
      <c r="F16" s="22">
        <v>0</v>
      </c>
      <c r="G16" s="11">
        <f t="shared" si="3"/>
        <v>0</v>
      </c>
      <c r="H16" s="23">
        <v>0.2</v>
      </c>
      <c r="I16" s="24">
        <f t="shared" si="4"/>
        <v>0</v>
      </c>
      <c r="J16" s="2"/>
      <c r="K16" s="2"/>
      <c r="L16" s="2"/>
      <c r="M16" s="2"/>
    </row>
    <row r="17" spans="1:13" ht="30.75" customHeight="1" x14ac:dyDescent="0.25">
      <c r="A17" s="13" t="s">
        <v>31</v>
      </c>
      <c r="B17" s="14" t="s">
        <v>32</v>
      </c>
      <c r="C17" s="9"/>
      <c r="D17" s="9"/>
      <c r="E17" s="9"/>
      <c r="F17" s="9"/>
      <c r="G17" s="15">
        <f t="shared" ref="G17:M17" si="6">G18+G20+G42</f>
        <v>0</v>
      </c>
      <c r="H17" s="2"/>
      <c r="I17" s="16">
        <f t="shared" si="6"/>
        <v>0</v>
      </c>
      <c r="J17" s="16">
        <f t="shared" si="6"/>
        <v>0</v>
      </c>
      <c r="K17" s="16">
        <f t="shared" si="6"/>
        <v>0</v>
      </c>
      <c r="L17" s="16">
        <f t="shared" si="6"/>
        <v>0</v>
      </c>
      <c r="M17" s="16">
        <f t="shared" si="6"/>
        <v>0</v>
      </c>
    </row>
    <row r="18" spans="1:13" ht="15" customHeight="1" x14ac:dyDescent="0.25">
      <c r="A18" s="17" t="s">
        <v>33</v>
      </c>
      <c r="B18" s="18" t="s">
        <v>34</v>
      </c>
      <c r="C18" s="9"/>
      <c r="D18" s="9"/>
      <c r="E18" s="9"/>
      <c r="F18" s="9"/>
      <c r="G18" s="15">
        <f t="shared" si="2"/>
        <v>0</v>
      </c>
      <c r="H18" s="2"/>
      <c r="I18" s="16">
        <f t="shared" si="2"/>
        <v>0</v>
      </c>
      <c r="J18" s="16">
        <f t="shared" si="2"/>
        <v>0</v>
      </c>
      <c r="K18" s="16">
        <f t="shared" si="2"/>
        <v>0</v>
      </c>
      <c r="L18" s="16">
        <f t="shared" si="2"/>
        <v>0</v>
      </c>
      <c r="M18" s="16">
        <f t="shared" si="2"/>
        <v>0</v>
      </c>
    </row>
    <row r="19" spans="1:13" ht="15" customHeight="1" x14ac:dyDescent="0.25">
      <c r="A19" s="9"/>
      <c r="B19" s="19" t="s">
        <v>35</v>
      </c>
      <c r="C19" s="20">
        <v>4</v>
      </c>
      <c r="D19" s="20">
        <v>0</v>
      </c>
      <c r="E19" s="21" t="s">
        <v>30</v>
      </c>
      <c r="F19" s="22">
        <v>0</v>
      </c>
      <c r="G19" s="11">
        <f t="shared" si="3"/>
        <v>0</v>
      </c>
      <c r="H19" s="23">
        <v>0.2</v>
      </c>
      <c r="I19" s="24">
        <f t="shared" si="4"/>
        <v>0</v>
      </c>
      <c r="J19" s="2"/>
      <c r="K19" s="2"/>
      <c r="L19" s="2"/>
      <c r="M19" s="2"/>
    </row>
    <row r="20" spans="1:13" ht="15" customHeight="1" x14ac:dyDescent="0.25">
      <c r="A20" s="17" t="s">
        <v>36</v>
      </c>
      <c r="B20" s="18" t="s">
        <v>37</v>
      </c>
      <c r="C20" s="9"/>
      <c r="D20" s="9"/>
      <c r="E20" s="9"/>
      <c r="F20" s="9"/>
      <c r="G20" s="15">
        <f t="shared" ref="G20:M20" si="7">G21+G23+G29+G34+G36+G38+G40</f>
        <v>0</v>
      </c>
      <c r="H20" s="2"/>
      <c r="I20" s="16">
        <f t="shared" si="7"/>
        <v>0</v>
      </c>
      <c r="J20" s="16">
        <f t="shared" si="7"/>
        <v>0</v>
      </c>
      <c r="K20" s="16">
        <f t="shared" si="7"/>
        <v>0</v>
      </c>
      <c r="L20" s="16">
        <f t="shared" si="7"/>
        <v>0</v>
      </c>
      <c r="M20" s="16">
        <f t="shared" si="7"/>
        <v>0</v>
      </c>
    </row>
    <row r="21" spans="1:13" ht="26.25" customHeight="1" x14ac:dyDescent="0.25">
      <c r="A21" s="18" t="s">
        <v>38</v>
      </c>
      <c r="B21" s="18" t="s">
        <v>39</v>
      </c>
      <c r="C21" s="9"/>
      <c r="D21" s="9"/>
      <c r="E21" s="9"/>
      <c r="F21" s="9"/>
      <c r="G21" s="15">
        <f t="shared" si="2"/>
        <v>0</v>
      </c>
      <c r="H21" s="2"/>
      <c r="I21" s="16">
        <f t="shared" si="2"/>
        <v>0</v>
      </c>
      <c r="J21" s="16">
        <f t="shared" si="2"/>
        <v>0</v>
      </c>
      <c r="K21" s="16">
        <f t="shared" si="2"/>
        <v>0</v>
      </c>
      <c r="L21" s="16">
        <f t="shared" si="2"/>
        <v>0</v>
      </c>
      <c r="M21" s="16">
        <f t="shared" si="2"/>
        <v>0</v>
      </c>
    </row>
    <row r="22" spans="1:13" ht="15" customHeight="1" x14ac:dyDescent="0.25">
      <c r="A22" s="9"/>
      <c r="B22" s="19" t="s">
        <v>40</v>
      </c>
      <c r="C22" s="20">
        <v>0</v>
      </c>
      <c r="D22" s="20">
        <v>0</v>
      </c>
      <c r="E22" s="21" t="s">
        <v>41</v>
      </c>
      <c r="F22" s="22">
        <v>0</v>
      </c>
      <c r="G22" s="11">
        <f t="shared" si="3"/>
        <v>0</v>
      </c>
      <c r="H22" s="23">
        <v>0.2</v>
      </c>
      <c r="I22" s="24">
        <f t="shared" si="4"/>
        <v>0</v>
      </c>
      <c r="J22" s="2"/>
      <c r="K22" s="2"/>
      <c r="L22" s="2"/>
      <c r="M22" s="2"/>
    </row>
    <row r="23" spans="1:13" ht="15" customHeight="1" x14ac:dyDescent="0.25">
      <c r="A23" s="18" t="s">
        <v>42</v>
      </c>
      <c r="B23" s="18" t="s">
        <v>43</v>
      </c>
      <c r="C23" s="9"/>
      <c r="D23" s="9"/>
      <c r="E23" s="9"/>
      <c r="F23" s="9"/>
      <c r="G23" s="15">
        <f t="shared" ref="G23:M74" si="8">G24+G25+G26+G27+G28</f>
        <v>0</v>
      </c>
      <c r="H23" s="2"/>
      <c r="I23" s="16">
        <f t="shared" si="8"/>
        <v>0</v>
      </c>
      <c r="J23" s="16">
        <f t="shared" si="8"/>
        <v>0</v>
      </c>
      <c r="K23" s="16">
        <f t="shared" si="8"/>
        <v>0</v>
      </c>
      <c r="L23" s="16">
        <f t="shared" si="8"/>
        <v>0</v>
      </c>
      <c r="M23" s="16">
        <f t="shared" si="8"/>
        <v>0</v>
      </c>
    </row>
    <row r="24" spans="1:13" ht="15" customHeight="1" x14ac:dyDescent="0.25">
      <c r="A24" s="9"/>
      <c r="B24" s="19" t="s">
        <v>44</v>
      </c>
      <c r="C24" s="20">
        <v>26</v>
      </c>
      <c r="D24" s="20">
        <v>0</v>
      </c>
      <c r="E24" s="21" t="s">
        <v>45</v>
      </c>
      <c r="F24" s="22">
        <v>0</v>
      </c>
      <c r="G24" s="11">
        <f t="shared" si="3"/>
        <v>0</v>
      </c>
      <c r="H24" s="23">
        <v>0.2</v>
      </c>
      <c r="I24" s="24">
        <f t="shared" si="4"/>
        <v>0</v>
      </c>
      <c r="J24" s="2"/>
      <c r="K24" s="2"/>
      <c r="L24" s="2"/>
      <c r="M24" s="2"/>
    </row>
    <row r="25" spans="1:13" ht="15" customHeight="1" x14ac:dyDescent="0.25">
      <c r="A25" s="9"/>
      <c r="B25" s="19" t="s">
        <v>46</v>
      </c>
      <c r="C25" s="20">
        <v>0.36</v>
      </c>
      <c r="D25" s="20">
        <v>0</v>
      </c>
      <c r="E25" s="21" t="s">
        <v>45</v>
      </c>
      <c r="F25" s="22">
        <v>0</v>
      </c>
      <c r="G25" s="11">
        <f t="shared" si="3"/>
        <v>0</v>
      </c>
      <c r="H25" s="23">
        <v>0.2</v>
      </c>
      <c r="I25" s="24">
        <f t="shared" si="4"/>
        <v>0</v>
      </c>
      <c r="J25" s="2"/>
      <c r="K25" s="2"/>
      <c r="L25" s="2"/>
      <c r="M25" s="2"/>
    </row>
    <row r="26" spans="1:13" ht="15" customHeight="1" x14ac:dyDescent="0.25">
      <c r="A26" s="9"/>
      <c r="B26" s="19" t="s">
        <v>47</v>
      </c>
      <c r="C26" s="20">
        <v>2</v>
      </c>
      <c r="D26" s="20">
        <v>0</v>
      </c>
      <c r="E26" s="21" t="s">
        <v>45</v>
      </c>
      <c r="F26" s="22">
        <v>0</v>
      </c>
      <c r="G26" s="11">
        <f t="shared" si="3"/>
        <v>0</v>
      </c>
      <c r="H26" s="23">
        <v>0.2</v>
      </c>
      <c r="I26" s="24">
        <f t="shared" si="4"/>
        <v>0</v>
      </c>
      <c r="J26" s="2"/>
      <c r="K26" s="2"/>
      <c r="L26" s="2"/>
      <c r="M26" s="2"/>
    </row>
    <row r="27" spans="1:13" ht="15" customHeight="1" x14ac:dyDescent="0.25">
      <c r="A27" s="9"/>
      <c r="B27" s="19" t="s">
        <v>48</v>
      </c>
      <c r="C27" s="20">
        <v>31</v>
      </c>
      <c r="D27" s="20">
        <v>0</v>
      </c>
      <c r="E27" s="21" t="s">
        <v>45</v>
      </c>
      <c r="F27" s="22">
        <v>0</v>
      </c>
      <c r="G27" s="11">
        <f t="shared" si="3"/>
        <v>0</v>
      </c>
      <c r="H27" s="23">
        <v>0.2</v>
      </c>
      <c r="I27" s="24">
        <f t="shared" si="4"/>
        <v>0</v>
      </c>
      <c r="J27" s="2"/>
      <c r="K27" s="2"/>
      <c r="L27" s="2"/>
      <c r="M27" s="2"/>
    </row>
    <row r="28" spans="1:13" ht="15" customHeight="1" x14ac:dyDescent="0.25">
      <c r="A28" s="9"/>
      <c r="B28" s="19" t="s">
        <v>49</v>
      </c>
      <c r="C28" s="20">
        <v>21</v>
      </c>
      <c r="D28" s="20">
        <v>0</v>
      </c>
      <c r="E28" s="21" t="s">
        <v>24</v>
      </c>
      <c r="F28" s="22">
        <v>0</v>
      </c>
      <c r="G28" s="11">
        <f t="shared" si="3"/>
        <v>0</v>
      </c>
      <c r="H28" s="23">
        <v>0.2</v>
      </c>
      <c r="I28" s="24">
        <f t="shared" si="4"/>
        <v>0</v>
      </c>
      <c r="J28" s="2"/>
      <c r="K28" s="2"/>
      <c r="L28" s="2"/>
      <c r="M28" s="2"/>
    </row>
    <row r="29" spans="1:13" ht="15" customHeight="1" x14ac:dyDescent="0.25">
      <c r="A29" s="18" t="s">
        <v>50</v>
      </c>
      <c r="B29" s="18" t="s">
        <v>51</v>
      </c>
      <c r="C29" s="9"/>
      <c r="D29" s="9"/>
      <c r="E29" s="9"/>
      <c r="F29" s="9"/>
      <c r="G29" s="15">
        <f t="shared" ref="G29:M29" si="9">G30+G31+G32+G33</f>
        <v>0</v>
      </c>
      <c r="H29" s="2"/>
      <c r="I29" s="16">
        <f t="shared" si="9"/>
        <v>0</v>
      </c>
      <c r="J29" s="16">
        <f t="shared" si="9"/>
        <v>0</v>
      </c>
      <c r="K29" s="16">
        <f t="shared" si="9"/>
        <v>0</v>
      </c>
      <c r="L29" s="16">
        <f t="shared" si="9"/>
        <v>0</v>
      </c>
      <c r="M29" s="16">
        <f t="shared" si="9"/>
        <v>0</v>
      </c>
    </row>
    <row r="30" spans="1:13" ht="27.75" customHeight="1" x14ac:dyDescent="0.25">
      <c r="A30" s="9"/>
      <c r="B30" s="19" t="s">
        <v>52</v>
      </c>
      <c r="C30" s="20">
        <v>7</v>
      </c>
      <c r="D30" s="20">
        <v>0</v>
      </c>
      <c r="E30" s="21" t="s">
        <v>30</v>
      </c>
      <c r="F30" s="22">
        <v>0</v>
      </c>
      <c r="G30" s="11">
        <f t="shared" si="3"/>
        <v>0</v>
      </c>
      <c r="H30" s="23">
        <v>0.2</v>
      </c>
      <c r="I30" s="24">
        <f t="shared" si="4"/>
        <v>0</v>
      </c>
      <c r="J30" s="2"/>
      <c r="K30" s="2"/>
      <c r="L30" s="2"/>
      <c r="M30" s="2"/>
    </row>
    <row r="31" spans="1:13" ht="15" customHeight="1" x14ac:dyDescent="0.25">
      <c r="A31" s="9"/>
      <c r="B31" s="19" t="s">
        <v>53</v>
      </c>
      <c r="C31" s="20">
        <v>2</v>
      </c>
      <c r="D31" s="20">
        <v>0</v>
      </c>
      <c r="E31" s="21" t="s">
        <v>30</v>
      </c>
      <c r="F31" s="22">
        <v>0</v>
      </c>
      <c r="G31" s="11">
        <f t="shared" si="3"/>
        <v>0</v>
      </c>
      <c r="H31" s="23">
        <v>0.2</v>
      </c>
      <c r="I31" s="24">
        <f t="shared" si="4"/>
        <v>0</v>
      </c>
      <c r="J31" s="2"/>
      <c r="K31" s="2"/>
      <c r="L31" s="2"/>
      <c r="M31" s="2"/>
    </row>
    <row r="32" spans="1:13" ht="15" customHeight="1" x14ac:dyDescent="0.25">
      <c r="A32" s="9"/>
      <c r="B32" s="19" t="s">
        <v>54</v>
      </c>
      <c r="C32" s="20">
        <v>46</v>
      </c>
      <c r="D32" s="20">
        <v>0</v>
      </c>
      <c r="E32" s="21" t="s">
        <v>24</v>
      </c>
      <c r="F32" s="22">
        <v>0</v>
      </c>
      <c r="G32" s="11">
        <f t="shared" si="3"/>
        <v>0</v>
      </c>
      <c r="H32" s="23">
        <v>0.2</v>
      </c>
      <c r="I32" s="24">
        <f t="shared" si="4"/>
        <v>0</v>
      </c>
      <c r="J32" s="2"/>
      <c r="K32" s="2"/>
      <c r="L32" s="2"/>
      <c r="M32" s="2"/>
    </row>
    <row r="33" spans="1:13" ht="15" customHeight="1" x14ac:dyDescent="0.25">
      <c r="A33" s="9"/>
      <c r="B33" s="19" t="s">
        <v>55</v>
      </c>
      <c r="C33" s="20">
        <v>1</v>
      </c>
      <c r="D33" s="20">
        <v>0</v>
      </c>
      <c r="E33" s="21" t="s">
        <v>30</v>
      </c>
      <c r="F33" s="22">
        <v>0</v>
      </c>
      <c r="G33" s="11">
        <f t="shared" si="3"/>
        <v>0</v>
      </c>
      <c r="H33" s="23">
        <v>0.2</v>
      </c>
      <c r="I33" s="24">
        <f t="shared" si="4"/>
        <v>0</v>
      </c>
      <c r="J33" s="2"/>
      <c r="K33" s="2"/>
      <c r="L33" s="2"/>
      <c r="M33" s="2"/>
    </row>
    <row r="34" spans="1:13" ht="15" customHeight="1" x14ac:dyDescent="0.25">
      <c r="A34" s="18" t="s">
        <v>56</v>
      </c>
      <c r="B34" s="18" t="s">
        <v>57</v>
      </c>
      <c r="C34" s="9"/>
      <c r="D34" s="9"/>
      <c r="E34" s="9"/>
      <c r="F34" s="9"/>
      <c r="G34" s="15">
        <f t="shared" si="2"/>
        <v>0</v>
      </c>
      <c r="H34" s="2"/>
      <c r="I34" s="16">
        <f t="shared" si="2"/>
        <v>0</v>
      </c>
      <c r="J34" s="16">
        <f t="shared" si="2"/>
        <v>0</v>
      </c>
      <c r="K34" s="16">
        <f t="shared" si="2"/>
        <v>0</v>
      </c>
      <c r="L34" s="16">
        <f t="shared" si="2"/>
        <v>0</v>
      </c>
      <c r="M34" s="16">
        <f t="shared" si="2"/>
        <v>0</v>
      </c>
    </row>
    <row r="35" spans="1:13" ht="15" customHeight="1" x14ac:dyDescent="0.25">
      <c r="A35" s="9"/>
      <c r="B35" s="19" t="s">
        <v>58</v>
      </c>
      <c r="C35" s="20">
        <v>6</v>
      </c>
      <c r="D35" s="20">
        <v>0</v>
      </c>
      <c r="E35" s="21" t="s">
        <v>24</v>
      </c>
      <c r="F35" s="22">
        <v>0</v>
      </c>
      <c r="G35" s="11">
        <f t="shared" si="3"/>
        <v>0</v>
      </c>
      <c r="H35" s="23">
        <v>0.2</v>
      </c>
      <c r="I35" s="24">
        <f t="shared" si="4"/>
        <v>0</v>
      </c>
      <c r="J35" s="2"/>
      <c r="K35" s="2"/>
      <c r="L35" s="2"/>
      <c r="M35" s="2"/>
    </row>
    <row r="36" spans="1:13" ht="15" customHeight="1" x14ac:dyDescent="0.25">
      <c r="A36" s="18" t="s">
        <v>59</v>
      </c>
      <c r="B36" s="18" t="s">
        <v>60</v>
      </c>
      <c r="C36" s="9"/>
      <c r="D36" s="9"/>
      <c r="E36" s="9"/>
      <c r="F36" s="9"/>
      <c r="G36" s="15">
        <f t="shared" si="2"/>
        <v>0</v>
      </c>
      <c r="H36" s="2"/>
      <c r="I36" s="16">
        <f t="shared" si="2"/>
        <v>0</v>
      </c>
      <c r="J36" s="16">
        <f t="shared" si="2"/>
        <v>0</v>
      </c>
      <c r="K36" s="16">
        <f t="shared" si="2"/>
        <v>0</v>
      </c>
      <c r="L36" s="16">
        <f t="shared" si="2"/>
        <v>0</v>
      </c>
      <c r="M36" s="16">
        <f t="shared" si="2"/>
        <v>0</v>
      </c>
    </row>
    <row r="37" spans="1:13" ht="15" customHeight="1" x14ac:dyDescent="0.25">
      <c r="A37" s="9"/>
      <c r="B37" s="19" t="s">
        <v>61</v>
      </c>
      <c r="C37" s="20">
        <v>20</v>
      </c>
      <c r="D37" s="20">
        <v>0</v>
      </c>
      <c r="E37" s="21" t="s">
        <v>30</v>
      </c>
      <c r="F37" s="22">
        <v>0</v>
      </c>
      <c r="G37" s="11">
        <f t="shared" si="3"/>
        <v>0</v>
      </c>
      <c r="H37" s="23">
        <v>0.2</v>
      </c>
      <c r="I37" s="24">
        <f t="shared" si="4"/>
        <v>0</v>
      </c>
      <c r="J37" s="2"/>
      <c r="K37" s="2"/>
      <c r="L37" s="2"/>
      <c r="M37" s="2"/>
    </row>
    <row r="38" spans="1:13" ht="15" customHeight="1" x14ac:dyDescent="0.25">
      <c r="A38" s="18" t="s">
        <v>62</v>
      </c>
      <c r="B38" s="18" t="s">
        <v>63</v>
      </c>
      <c r="C38" s="9"/>
      <c r="D38" s="9"/>
      <c r="E38" s="9"/>
      <c r="F38" s="9"/>
      <c r="G38" s="15">
        <f t="shared" si="2"/>
        <v>0</v>
      </c>
      <c r="H38" s="2"/>
      <c r="I38" s="16">
        <f t="shared" si="2"/>
        <v>0</v>
      </c>
      <c r="J38" s="16">
        <f t="shared" si="2"/>
        <v>0</v>
      </c>
      <c r="K38" s="16">
        <f t="shared" si="2"/>
        <v>0</v>
      </c>
      <c r="L38" s="16">
        <f t="shared" si="2"/>
        <v>0</v>
      </c>
      <c r="M38" s="16">
        <f t="shared" si="2"/>
        <v>0</v>
      </c>
    </row>
    <row r="39" spans="1:13" ht="15" customHeight="1" x14ac:dyDescent="0.25">
      <c r="A39" s="9"/>
      <c r="B39" s="19" t="s">
        <v>64</v>
      </c>
      <c r="C39" s="20">
        <v>140</v>
      </c>
      <c r="D39" s="20">
        <v>0</v>
      </c>
      <c r="E39" s="21" t="s">
        <v>45</v>
      </c>
      <c r="F39" s="22">
        <v>0</v>
      </c>
      <c r="G39" s="11">
        <f t="shared" si="3"/>
        <v>0</v>
      </c>
      <c r="H39" s="23">
        <v>0.2</v>
      </c>
      <c r="I39" s="24">
        <f t="shared" si="4"/>
        <v>0</v>
      </c>
      <c r="J39" s="2"/>
      <c r="K39" s="2"/>
      <c r="L39" s="2"/>
      <c r="M39" s="2"/>
    </row>
    <row r="40" spans="1:13" ht="15" customHeight="1" x14ac:dyDescent="0.25">
      <c r="A40" s="18" t="s">
        <v>65</v>
      </c>
      <c r="B40" s="18" t="s">
        <v>66</v>
      </c>
      <c r="C40" s="9"/>
      <c r="D40" s="9"/>
      <c r="E40" s="9"/>
      <c r="F40" s="9"/>
      <c r="G40" s="15">
        <f t="shared" si="2"/>
        <v>0</v>
      </c>
      <c r="H40" s="2"/>
      <c r="I40" s="16">
        <f t="shared" si="2"/>
        <v>0</v>
      </c>
      <c r="J40" s="16">
        <f t="shared" si="2"/>
        <v>0</v>
      </c>
      <c r="K40" s="16">
        <f t="shared" si="2"/>
        <v>0</v>
      </c>
      <c r="L40" s="16">
        <f t="shared" si="2"/>
        <v>0</v>
      </c>
      <c r="M40" s="16">
        <f t="shared" si="2"/>
        <v>0</v>
      </c>
    </row>
    <row r="41" spans="1:13" ht="15" customHeight="1" x14ac:dyDescent="0.25">
      <c r="A41" s="9"/>
      <c r="B41" s="19" t="s">
        <v>67</v>
      </c>
      <c r="C41" s="20">
        <v>140</v>
      </c>
      <c r="D41" s="20">
        <v>0</v>
      </c>
      <c r="E41" s="21" t="s">
        <v>45</v>
      </c>
      <c r="F41" s="22">
        <v>0</v>
      </c>
      <c r="G41" s="11">
        <f t="shared" si="3"/>
        <v>0</v>
      </c>
      <c r="H41" s="23">
        <v>0.2</v>
      </c>
      <c r="I41" s="24">
        <f t="shared" si="4"/>
        <v>0</v>
      </c>
      <c r="J41" s="2"/>
      <c r="K41" s="2"/>
      <c r="L41" s="2"/>
      <c r="M41" s="2"/>
    </row>
    <row r="42" spans="1:13" ht="15" customHeight="1" x14ac:dyDescent="0.25">
      <c r="A42" s="17" t="s">
        <v>68</v>
      </c>
      <c r="B42" s="18" t="s">
        <v>69</v>
      </c>
      <c r="C42" s="9"/>
      <c r="D42" s="9"/>
      <c r="E42" s="9"/>
      <c r="F42" s="9"/>
      <c r="G42" s="15">
        <f t="shared" ref="G42:M42" si="10">G43+G45</f>
        <v>0</v>
      </c>
      <c r="H42" s="2"/>
      <c r="I42" s="16">
        <f t="shared" si="10"/>
        <v>0</v>
      </c>
      <c r="J42" s="16">
        <f t="shared" si="10"/>
        <v>0</v>
      </c>
      <c r="K42" s="16">
        <f t="shared" si="10"/>
        <v>0</v>
      </c>
      <c r="L42" s="16">
        <f t="shared" si="10"/>
        <v>0</v>
      </c>
      <c r="M42" s="16">
        <f t="shared" si="10"/>
        <v>0</v>
      </c>
    </row>
    <row r="43" spans="1:13" ht="15" customHeight="1" x14ac:dyDescent="0.25">
      <c r="A43" s="18" t="s">
        <v>70</v>
      </c>
      <c r="B43" s="18" t="s">
        <v>71</v>
      </c>
      <c r="C43" s="9"/>
      <c r="D43" s="9"/>
      <c r="E43" s="9"/>
      <c r="F43" s="9"/>
      <c r="G43" s="15">
        <f t="shared" si="2"/>
        <v>0</v>
      </c>
      <c r="H43" s="2"/>
      <c r="I43" s="16">
        <f t="shared" si="2"/>
        <v>0</v>
      </c>
      <c r="J43" s="16">
        <f t="shared" si="2"/>
        <v>0</v>
      </c>
      <c r="K43" s="16">
        <f t="shared" si="2"/>
        <v>0</v>
      </c>
      <c r="L43" s="16">
        <f t="shared" si="2"/>
        <v>0</v>
      </c>
      <c r="M43" s="16">
        <f t="shared" si="2"/>
        <v>0</v>
      </c>
    </row>
    <row r="44" spans="1:13" ht="15" customHeight="1" x14ac:dyDescent="0.25">
      <c r="A44" s="9"/>
      <c r="B44" s="19" t="s">
        <v>72</v>
      </c>
      <c r="C44" s="20">
        <v>1</v>
      </c>
      <c r="D44" s="20">
        <v>0</v>
      </c>
      <c r="E44" s="21" t="s">
        <v>30</v>
      </c>
      <c r="F44" s="22">
        <v>0</v>
      </c>
      <c r="G44" s="11">
        <f t="shared" si="3"/>
        <v>0</v>
      </c>
      <c r="H44" s="23">
        <v>0.2</v>
      </c>
      <c r="I44" s="24">
        <f t="shared" si="4"/>
        <v>0</v>
      </c>
      <c r="J44" s="2"/>
      <c r="K44" s="2"/>
      <c r="L44" s="2"/>
      <c r="M44" s="2"/>
    </row>
    <row r="45" spans="1:13" ht="15" customHeight="1" x14ac:dyDescent="0.25">
      <c r="A45" s="18" t="s">
        <v>73</v>
      </c>
      <c r="B45" s="18" t="s">
        <v>74</v>
      </c>
      <c r="C45" s="9"/>
      <c r="D45" s="9"/>
      <c r="E45" s="9"/>
      <c r="F45" s="9"/>
      <c r="G45" s="15">
        <f t="shared" si="2"/>
        <v>0</v>
      </c>
      <c r="H45" s="2"/>
      <c r="I45" s="16">
        <f t="shared" si="2"/>
        <v>0</v>
      </c>
      <c r="J45" s="16">
        <f t="shared" si="2"/>
        <v>0</v>
      </c>
      <c r="K45" s="16">
        <f t="shared" si="2"/>
        <v>0</v>
      </c>
      <c r="L45" s="16">
        <f t="shared" si="2"/>
        <v>0</v>
      </c>
      <c r="M45" s="16">
        <f t="shared" si="2"/>
        <v>0</v>
      </c>
    </row>
    <row r="46" spans="1:13" ht="15" customHeight="1" x14ac:dyDescent="0.25">
      <c r="A46" s="9"/>
      <c r="B46" s="19" t="s">
        <v>75</v>
      </c>
      <c r="C46" s="20">
        <v>1</v>
      </c>
      <c r="D46" s="20">
        <v>0</v>
      </c>
      <c r="E46" s="21" t="s">
        <v>30</v>
      </c>
      <c r="F46" s="22">
        <v>0</v>
      </c>
      <c r="G46" s="11">
        <f t="shared" si="3"/>
        <v>0</v>
      </c>
      <c r="H46" s="23">
        <v>0.2</v>
      </c>
      <c r="I46" s="24">
        <f t="shared" si="4"/>
        <v>0</v>
      </c>
      <c r="J46" s="2"/>
      <c r="K46" s="2"/>
      <c r="L46" s="2"/>
      <c r="M46" s="2"/>
    </row>
    <row r="47" spans="1:13" ht="30.75" customHeight="1" x14ac:dyDescent="0.25">
      <c r="A47" s="13" t="s">
        <v>76</v>
      </c>
      <c r="B47" s="14" t="s">
        <v>77</v>
      </c>
      <c r="C47" s="25">
        <v>0</v>
      </c>
      <c r="D47" s="9"/>
      <c r="E47" s="9"/>
      <c r="F47" s="25">
        <v>0</v>
      </c>
      <c r="G47" s="26">
        <v>0</v>
      </c>
      <c r="H47" s="2"/>
      <c r="I47" s="2"/>
      <c r="J47" s="2"/>
      <c r="K47" s="2"/>
      <c r="L47" s="2"/>
      <c r="M47" s="2"/>
    </row>
    <row r="48" spans="1:13" ht="30.75" customHeight="1" x14ac:dyDescent="0.25">
      <c r="A48" s="13" t="s">
        <v>78</v>
      </c>
      <c r="B48" s="14" t="s">
        <v>79</v>
      </c>
      <c r="C48" s="9"/>
      <c r="D48" s="9"/>
      <c r="E48" s="9"/>
      <c r="F48" s="9"/>
      <c r="G48" s="15">
        <f t="shared" ref="G48:M48" si="11">G49+G61+G64+G66+G68+G72+G74+G80+G83+G85</f>
        <v>0</v>
      </c>
      <c r="H48" s="2"/>
      <c r="I48" s="16">
        <f t="shared" si="11"/>
        <v>0</v>
      </c>
      <c r="J48" s="16">
        <f t="shared" si="11"/>
        <v>0</v>
      </c>
      <c r="K48" s="16">
        <f t="shared" si="11"/>
        <v>0</v>
      </c>
      <c r="L48" s="16">
        <f t="shared" si="11"/>
        <v>0</v>
      </c>
      <c r="M48" s="16">
        <f t="shared" si="11"/>
        <v>0</v>
      </c>
    </row>
    <row r="49" spans="1:13" ht="26.25" customHeight="1" x14ac:dyDescent="0.25">
      <c r="A49" s="17" t="s">
        <v>80</v>
      </c>
      <c r="B49" s="18" t="s">
        <v>81</v>
      </c>
      <c r="C49" s="9"/>
      <c r="D49" s="9"/>
      <c r="E49" s="9"/>
      <c r="F49" s="9"/>
      <c r="G49" s="15">
        <f t="shared" ref="G49:M49" si="12">G50+G51+G52+G53+G54+G55+G56+G57+G58+G59+G60</f>
        <v>0</v>
      </c>
      <c r="H49" s="2"/>
      <c r="I49" s="16">
        <f t="shared" si="12"/>
        <v>0</v>
      </c>
      <c r="J49" s="16">
        <f t="shared" si="12"/>
        <v>0</v>
      </c>
      <c r="K49" s="16">
        <f t="shared" si="12"/>
        <v>0</v>
      </c>
      <c r="L49" s="16">
        <f t="shared" si="12"/>
        <v>0</v>
      </c>
      <c r="M49" s="16">
        <f t="shared" si="12"/>
        <v>0</v>
      </c>
    </row>
    <row r="50" spans="1:13" ht="15" customHeight="1" x14ac:dyDescent="0.25">
      <c r="A50" s="9"/>
      <c r="B50" s="19" t="s">
        <v>82</v>
      </c>
      <c r="C50" s="20">
        <v>2</v>
      </c>
      <c r="D50" s="20">
        <v>0</v>
      </c>
      <c r="E50" s="21" t="s">
        <v>26</v>
      </c>
      <c r="F50" s="22">
        <v>0</v>
      </c>
      <c r="G50" s="11">
        <f t="shared" si="3"/>
        <v>0</v>
      </c>
      <c r="H50" s="23">
        <v>0.2</v>
      </c>
      <c r="I50" s="24">
        <f t="shared" si="4"/>
        <v>0</v>
      </c>
      <c r="J50" s="2"/>
      <c r="K50" s="2"/>
      <c r="L50" s="2"/>
      <c r="M50" s="2"/>
    </row>
    <row r="51" spans="1:13" ht="15" customHeight="1" x14ac:dyDescent="0.25">
      <c r="A51" s="9"/>
      <c r="B51" s="19" t="s">
        <v>83</v>
      </c>
      <c r="C51" s="20">
        <v>146.4</v>
      </c>
      <c r="D51" s="20">
        <v>0</v>
      </c>
      <c r="E51" s="21" t="s">
        <v>45</v>
      </c>
      <c r="F51" s="22">
        <v>0</v>
      </c>
      <c r="G51" s="11">
        <f t="shared" si="3"/>
        <v>0</v>
      </c>
      <c r="H51" s="23">
        <v>0.2</v>
      </c>
      <c r="I51" s="24">
        <f t="shared" si="4"/>
        <v>0</v>
      </c>
      <c r="J51" s="2"/>
      <c r="K51" s="2"/>
      <c r="L51" s="2"/>
      <c r="M51" s="2"/>
    </row>
    <row r="52" spans="1:13" ht="15" customHeight="1" x14ac:dyDescent="0.25">
      <c r="A52" s="9"/>
      <c r="B52" s="19" t="s">
        <v>84</v>
      </c>
      <c r="C52" s="20">
        <v>189</v>
      </c>
      <c r="D52" s="20">
        <v>0</v>
      </c>
      <c r="E52" s="21" t="s">
        <v>45</v>
      </c>
      <c r="F52" s="22">
        <v>0</v>
      </c>
      <c r="G52" s="11">
        <f t="shared" si="3"/>
        <v>0</v>
      </c>
      <c r="H52" s="23">
        <v>0.2</v>
      </c>
      <c r="I52" s="24">
        <f t="shared" si="4"/>
        <v>0</v>
      </c>
      <c r="J52" s="2"/>
      <c r="K52" s="2"/>
      <c r="L52" s="2"/>
      <c r="M52" s="2"/>
    </row>
    <row r="53" spans="1:13" ht="15" customHeight="1" x14ac:dyDescent="0.25">
      <c r="A53" s="9"/>
      <c r="B53" s="19" t="s">
        <v>85</v>
      </c>
      <c r="C53" s="20">
        <v>22</v>
      </c>
      <c r="D53" s="20">
        <v>0</v>
      </c>
      <c r="E53" s="21" t="s">
        <v>26</v>
      </c>
      <c r="F53" s="22">
        <v>0</v>
      </c>
      <c r="G53" s="11">
        <f t="shared" si="3"/>
        <v>0</v>
      </c>
      <c r="H53" s="23">
        <v>0.2</v>
      </c>
      <c r="I53" s="24">
        <f t="shared" si="4"/>
        <v>0</v>
      </c>
      <c r="J53" s="2"/>
      <c r="K53" s="2"/>
      <c r="L53" s="2"/>
      <c r="M53" s="2"/>
    </row>
    <row r="54" spans="1:13" ht="15" customHeight="1" x14ac:dyDescent="0.25">
      <c r="A54" s="9"/>
      <c r="B54" s="19" t="s">
        <v>86</v>
      </c>
      <c r="C54" s="20">
        <v>1</v>
      </c>
      <c r="D54" s="20">
        <v>0</v>
      </c>
      <c r="E54" s="21" t="s">
        <v>26</v>
      </c>
      <c r="F54" s="22">
        <v>0</v>
      </c>
      <c r="G54" s="11">
        <f t="shared" si="3"/>
        <v>0</v>
      </c>
      <c r="H54" s="23">
        <v>0.2</v>
      </c>
      <c r="I54" s="24">
        <f t="shared" si="4"/>
        <v>0</v>
      </c>
      <c r="J54" s="2"/>
      <c r="K54" s="2"/>
      <c r="L54" s="2"/>
      <c r="M54" s="2"/>
    </row>
    <row r="55" spans="1:13" ht="15" customHeight="1" x14ac:dyDescent="0.25">
      <c r="A55" s="9"/>
      <c r="B55" s="19" t="s">
        <v>87</v>
      </c>
      <c r="C55" s="20">
        <v>12</v>
      </c>
      <c r="D55" s="20">
        <v>0</v>
      </c>
      <c r="E55" s="21" t="s">
        <v>26</v>
      </c>
      <c r="F55" s="22">
        <v>0</v>
      </c>
      <c r="G55" s="11">
        <f t="shared" si="3"/>
        <v>0</v>
      </c>
      <c r="H55" s="23">
        <v>0.2</v>
      </c>
      <c r="I55" s="24">
        <f t="shared" si="4"/>
        <v>0</v>
      </c>
      <c r="J55" s="2"/>
      <c r="K55" s="2"/>
      <c r="L55" s="2"/>
      <c r="M55" s="2"/>
    </row>
    <row r="56" spans="1:13" ht="15" customHeight="1" x14ac:dyDescent="0.25">
      <c r="A56" s="9"/>
      <c r="B56" s="19" t="s">
        <v>88</v>
      </c>
      <c r="C56" s="20">
        <v>16.5</v>
      </c>
      <c r="D56" s="20">
        <v>0</v>
      </c>
      <c r="E56" s="21" t="s">
        <v>24</v>
      </c>
      <c r="F56" s="22">
        <v>0</v>
      </c>
      <c r="G56" s="11">
        <f t="shared" si="3"/>
        <v>0</v>
      </c>
      <c r="H56" s="23">
        <v>0.2</v>
      </c>
      <c r="I56" s="24">
        <f t="shared" si="4"/>
        <v>0</v>
      </c>
      <c r="J56" s="2"/>
      <c r="K56" s="2"/>
      <c r="L56" s="2"/>
      <c r="M56" s="2"/>
    </row>
    <row r="57" spans="1:13" ht="15" customHeight="1" x14ac:dyDescent="0.25">
      <c r="A57" s="9"/>
      <c r="B57" s="19" t="s">
        <v>89</v>
      </c>
      <c r="C57" s="20">
        <v>3</v>
      </c>
      <c r="D57" s="20">
        <v>0</v>
      </c>
      <c r="E57" s="21" t="s">
        <v>26</v>
      </c>
      <c r="F57" s="22">
        <v>0</v>
      </c>
      <c r="G57" s="11">
        <f t="shared" si="3"/>
        <v>0</v>
      </c>
      <c r="H57" s="23">
        <v>0.2</v>
      </c>
      <c r="I57" s="24">
        <f t="shared" si="4"/>
        <v>0</v>
      </c>
      <c r="J57" s="2"/>
      <c r="K57" s="2"/>
      <c r="L57" s="2"/>
      <c r="M57" s="2"/>
    </row>
    <row r="58" spans="1:13" ht="15" customHeight="1" x14ac:dyDescent="0.25">
      <c r="A58" s="9"/>
      <c r="B58" s="19" t="s">
        <v>90</v>
      </c>
      <c r="C58" s="20">
        <v>5.6</v>
      </c>
      <c r="D58" s="20">
        <v>0</v>
      </c>
      <c r="E58" s="21" t="s">
        <v>24</v>
      </c>
      <c r="F58" s="22">
        <v>0</v>
      </c>
      <c r="G58" s="11">
        <f t="shared" si="3"/>
        <v>0</v>
      </c>
      <c r="H58" s="23">
        <v>0.2</v>
      </c>
      <c r="I58" s="24">
        <f t="shared" si="4"/>
        <v>0</v>
      </c>
      <c r="J58" s="2"/>
      <c r="K58" s="2"/>
      <c r="L58" s="2"/>
      <c r="M58" s="2"/>
    </row>
    <row r="59" spans="1:13" ht="15" customHeight="1" x14ac:dyDescent="0.25">
      <c r="A59" s="9"/>
      <c r="B59" s="19" t="s">
        <v>91</v>
      </c>
      <c r="C59" s="20">
        <v>11</v>
      </c>
      <c r="D59" s="20">
        <v>0</v>
      </c>
      <c r="E59" s="21" t="s">
        <v>26</v>
      </c>
      <c r="F59" s="22">
        <v>0</v>
      </c>
      <c r="G59" s="11">
        <f t="shared" si="3"/>
        <v>0</v>
      </c>
      <c r="H59" s="23">
        <v>0.2</v>
      </c>
      <c r="I59" s="24">
        <f t="shared" si="4"/>
        <v>0</v>
      </c>
      <c r="J59" s="2"/>
      <c r="K59" s="2"/>
      <c r="L59" s="2"/>
      <c r="M59" s="2"/>
    </row>
    <row r="60" spans="1:13" ht="15" customHeight="1" x14ac:dyDescent="0.25">
      <c r="A60" s="9"/>
      <c r="B60" s="19" t="s">
        <v>92</v>
      </c>
      <c r="C60" s="20">
        <v>4</v>
      </c>
      <c r="D60" s="20">
        <v>0</v>
      </c>
      <c r="E60" s="21" t="s">
        <v>26</v>
      </c>
      <c r="F60" s="22">
        <v>0</v>
      </c>
      <c r="G60" s="11">
        <f t="shared" si="3"/>
        <v>0</v>
      </c>
      <c r="H60" s="23">
        <v>0.2</v>
      </c>
      <c r="I60" s="24">
        <f t="shared" si="4"/>
        <v>0</v>
      </c>
      <c r="J60" s="2"/>
      <c r="K60" s="2"/>
      <c r="L60" s="2"/>
      <c r="M60" s="2"/>
    </row>
    <row r="61" spans="1:13" ht="15" customHeight="1" x14ac:dyDescent="0.25">
      <c r="A61" s="17" t="s">
        <v>93</v>
      </c>
      <c r="B61" s="18" t="s">
        <v>94</v>
      </c>
      <c r="C61" s="9"/>
      <c r="D61" s="9"/>
      <c r="E61" s="9"/>
      <c r="F61" s="9"/>
      <c r="G61" s="15">
        <f t="shared" si="5"/>
        <v>0</v>
      </c>
      <c r="H61" s="2"/>
      <c r="I61" s="16">
        <f t="shared" si="5"/>
        <v>0</v>
      </c>
      <c r="J61" s="16">
        <f t="shared" si="5"/>
        <v>0</v>
      </c>
      <c r="K61" s="16">
        <f t="shared" si="5"/>
        <v>0</v>
      </c>
      <c r="L61" s="16">
        <f t="shared" si="5"/>
        <v>0</v>
      </c>
      <c r="M61" s="16">
        <f t="shared" si="5"/>
        <v>0</v>
      </c>
    </row>
    <row r="62" spans="1:13" ht="15" customHeight="1" x14ac:dyDescent="0.25">
      <c r="A62" s="9"/>
      <c r="B62" s="19" t="s">
        <v>95</v>
      </c>
      <c r="C62" s="20">
        <v>920</v>
      </c>
      <c r="D62" s="20">
        <v>0</v>
      </c>
      <c r="E62" s="21" t="s">
        <v>45</v>
      </c>
      <c r="F62" s="22">
        <v>0</v>
      </c>
      <c r="G62" s="11">
        <f t="shared" si="3"/>
        <v>0</v>
      </c>
      <c r="H62" s="23">
        <v>0.2</v>
      </c>
      <c r="I62" s="24">
        <f t="shared" si="4"/>
        <v>0</v>
      </c>
      <c r="J62" s="2"/>
      <c r="K62" s="2"/>
      <c r="L62" s="2"/>
      <c r="M62" s="2"/>
    </row>
    <row r="63" spans="1:13" ht="15" customHeight="1" x14ac:dyDescent="0.25">
      <c r="A63" s="9"/>
      <c r="B63" s="19" t="s">
        <v>96</v>
      </c>
      <c r="C63" s="20">
        <v>120</v>
      </c>
      <c r="D63" s="20">
        <v>0</v>
      </c>
      <c r="E63" s="21" t="s">
        <v>45</v>
      </c>
      <c r="F63" s="22">
        <v>0</v>
      </c>
      <c r="G63" s="11">
        <f t="shared" si="3"/>
        <v>0</v>
      </c>
      <c r="H63" s="23">
        <v>0.2</v>
      </c>
      <c r="I63" s="24">
        <f t="shared" si="4"/>
        <v>0</v>
      </c>
      <c r="J63" s="2"/>
      <c r="K63" s="2"/>
      <c r="L63" s="2"/>
      <c r="M63" s="2"/>
    </row>
    <row r="64" spans="1:13" ht="15" customHeight="1" x14ac:dyDescent="0.25">
      <c r="A64" s="17" t="s">
        <v>97</v>
      </c>
      <c r="B64" s="18" t="s">
        <v>98</v>
      </c>
      <c r="C64" s="9"/>
      <c r="D64" s="9"/>
      <c r="E64" s="9"/>
      <c r="F64" s="9"/>
      <c r="G64" s="15">
        <f t="shared" si="2"/>
        <v>0</v>
      </c>
      <c r="H64" s="2"/>
      <c r="I64" s="16">
        <f t="shared" si="2"/>
        <v>0</v>
      </c>
      <c r="J64" s="16">
        <f t="shared" si="2"/>
        <v>0</v>
      </c>
      <c r="K64" s="16">
        <f t="shared" si="2"/>
        <v>0</v>
      </c>
      <c r="L64" s="16">
        <f t="shared" si="2"/>
        <v>0</v>
      </c>
      <c r="M64" s="16">
        <f t="shared" si="2"/>
        <v>0</v>
      </c>
    </row>
    <row r="65" spans="1:13" ht="15" customHeight="1" x14ac:dyDescent="0.25">
      <c r="A65" s="9"/>
      <c r="B65" s="19" t="s">
        <v>99</v>
      </c>
      <c r="C65" s="20">
        <v>38</v>
      </c>
      <c r="D65" s="20">
        <v>0</v>
      </c>
      <c r="E65" s="21" t="s">
        <v>26</v>
      </c>
      <c r="F65" s="22">
        <v>0</v>
      </c>
      <c r="G65" s="11">
        <f t="shared" si="3"/>
        <v>0</v>
      </c>
      <c r="H65" s="23">
        <v>0.2</v>
      </c>
      <c r="I65" s="24">
        <f t="shared" si="4"/>
        <v>0</v>
      </c>
      <c r="J65" s="2"/>
      <c r="K65" s="2"/>
      <c r="L65" s="2"/>
      <c r="M65" s="2"/>
    </row>
    <row r="66" spans="1:13" ht="15" customHeight="1" x14ac:dyDescent="0.25">
      <c r="A66" s="17" t="s">
        <v>100</v>
      </c>
      <c r="B66" s="18" t="s">
        <v>101</v>
      </c>
      <c r="C66" s="9"/>
      <c r="D66" s="9"/>
      <c r="E66" s="9"/>
      <c r="F66" s="9"/>
      <c r="G66" s="15">
        <f t="shared" si="2"/>
        <v>0</v>
      </c>
      <c r="H66" s="2"/>
      <c r="I66" s="16">
        <f t="shared" si="2"/>
        <v>0</v>
      </c>
      <c r="J66" s="16">
        <f t="shared" si="2"/>
        <v>0</v>
      </c>
      <c r="K66" s="16">
        <f t="shared" si="2"/>
        <v>0</v>
      </c>
      <c r="L66" s="16">
        <f t="shared" si="2"/>
        <v>0</v>
      </c>
      <c r="M66" s="16">
        <f t="shared" si="2"/>
        <v>0</v>
      </c>
    </row>
    <row r="67" spans="1:13" ht="15" customHeight="1" x14ac:dyDescent="0.25">
      <c r="A67" s="9"/>
      <c r="B67" s="19" t="s">
        <v>102</v>
      </c>
      <c r="C67" s="20">
        <v>38</v>
      </c>
      <c r="D67" s="20">
        <v>0</v>
      </c>
      <c r="E67" s="21" t="s">
        <v>26</v>
      </c>
      <c r="F67" s="22">
        <v>0</v>
      </c>
      <c r="G67" s="11">
        <f t="shared" si="3"/>
        <v>0</v>
      </c>
      <c r="H67" s="23">
        <v>0.2</v>
      </c>
      <c r="I67" s="24">
        <f t="shared" si="4"/>
        <v>0</v>
      </c>
      <c r="J67" s="2"/>
      <c r="K67" s="2"/>
      <c r="L67" s="2"/>
      <c r="M67" s="2"/>
    </row>
    <row r="68" spans="1:13" ht="15" customHeight="1" x14ac:dyDescent="0.25">
      <c r="A68" s="17" t="s">
        <v>103</v>
      </c>
      <c r="B68" s="18" t="s">
        <v>104</v>
      </c>
      <c r="C68" s="9"/>
      <c r="D68" s="9"/>
      <c r="E68" s="9"/>
      <c r="F68" s="9"/>
      <c r="G68" s="15">
        <f t="shared" ref="G68:M68" si="13">G69+G70+G71</f>
        <v>0</v>
      </c>
      <c r="H68" s="2"/>
      <c r="I68" s="16">
        <f t="shared" si="13"/>
        <v>0</v>
      </c>
      <c r="J68" s="16">
        <f t="shared" si="13"/>
        <v>0</v>
      </c>
      <c r="K68" s="16">
        <f t="shared" si="13"/>
        <v>0</v>
      </c>
      <c r="L68" s="16">
        <f t="shared" si="13"/>
        <v>0</v>
      </c>
      <c r="M68" s="16">
        <f t="shared" si="13"/>
        <v>0</v>
      </c>
    </row>
    <row r="69" spans="1:13" ht="15" customHeight="1" x14ac:dyDescent="0.25">
      <c r="A69" s="9"/>
      <c r="B69" s="19" t="s">
        <v>105</v>
      </c>
      <c r="C69" s="20">
        <v>11</v>
      </c>
      <c r="D69" s="20">
        <v>0</v>
      </c>
      <c r="E69" s="21" t="s">
        <v>26</v>
      </c>
      <c r="F69" s="22">
        <v>0</v>
      </c>
      <c r="G69" s="11">
        <f t="shared" si="3"/>
        <v>0</v>
      </c>
      <c r="H69" s="23">
        <v>0.2</v>
      </c>
      <c r="I69" s="24">
        <f t="shared" si="4"/>
        <v>0</v>
      </c>
      <c r="J69" s="2"/>
      <c r="K69" s="2"/>
      <c r="L69" s="2"/>
      <c r="M69" s="2"/>
    </row>
    <row r="70" spans="1:13" ht="15" customHeight="1" x14ac:dyDescent="0.25">
      <c r="A70" s="9"/>
      <c r="B70" s="19" t="s">
        <v>106</v>
      </c>
      <c r="C70" s="20">
        <v>5445</v>
      </c>
      <c r="D70" s="20">
        <v>0</v>
      </c>
      <c r="E70" s="21" t="s">
        <v>107</v>
      </c>
      <c r="F70" s="22">
        <v>0</v>
      </c>
      <c r="G70" s="11">
        <f t="shared" si="3"/>
        <v>0</v>
      </c>
      <c r="H70" s="23">
        <v>0.2</v>
      </c>
      <c r="I70" s="24">
        <f t="shared" si="4"/>
        <v>0</v>
      </c>
      <c r="J70" s="2"/>
      <c r="K70" s="2"/>
      <c r="L70" s="2"/>
      <c r="M70" s="2"/>
    </row>
    <row r="71" spans="1:13" ht="15" customHeight="1" x14ac:dyDescent="0.25">
      <c r="A71" s="9"/>
      <c r="B71" s="19" t="s">
        <v>108</v>
      </c>
      <c r="C71" s="20">
        <v>294</v>
      </c>
      <c r="D71" s="20">
        <v>0</v>
      </c>
      <c r="E71" s="21" t="s">
        <v>24</v>
      </c>
      <c r="F71" s="22">
        <v>0</v>
      </c>
      <c r="G71" s="11">
        <f t="shared" si="3"/>
        <v>0</v>
      </c>
      <c r="H71" s="23">
        <v>0.2</v>
      </c>
      <c r="I71" s="24">
        <f t="shared" si="4"/>
        <v>0</v>
      </c>
      <c r="J71" s="2"/>
      <c r="K71" s="2"/>
      <c r="L71" s="2"/>
      <c r="M71" s="2"/>
    </row>
    <row r="72" spans="1:13" ht="15" customHeight="1" x14ac:dyDescent="0.25">
      <c r="A72" s="17" t="s">
        <v>109</v>
      </c>
      <c r="B72" s="18" t="s">
        <v>110</v>
      </c>
      <c r="C72" s="9"/>
      <c r="D72" s="9"/>
      <c r="E72" s="9"/>
      <c r="F72" s="9"/>
      <c r="G72" s="15">
        <f t="shared" si="2"/>
        <v>0</v>
      </c>
      <c r="H72" s="2"/>
      <c r="I72" s="16">
        <f t="shared" si="2"/>
        <v>0</v>
      </c>
      <c r="J72" s="16">
        <f t="shared" si="2"/>
        <v>0</v>
      </c>
      <c r="K72" s="16">
        <f t="shared" si="2"/>
        <v>0</v>
      </c>
      <c r="L72" s="16">
        <f t="shared" si="2"/>
        <v>0</v>
      </c>
      <c r="M72" s="16">
        <f t="shared" si="2"/>
        <v>0</v>
      </c>
    </row>
    <row r="73" spans="1:13" ht="15" customHeight="1" x14ac:dyDescent="0.25">
      <c r="A73" s="9"/>
      <c r="B73" s="19" t="s">
        <v>111</v>
      </c>
      <c r="C73" s="20">
        <v>1</v>
      </c>
      <c r="D73" s="20">
        <v>0</v>
      </c>
      <c r="E73" s="21" t="s">
        <v>30</v>
      </c>
      <c r="F73" s="22">
        <v>0</v>
      </c>
      <c r="G73" s="11">
        <f t="shared" si="3"/>
        <v>0</v>
      </c>
      <c r="H73" s="23">
        <v>0.2</v>
      </c>
      <c r="I73" s="24">
        <f t="shared" si="4"/>
        <v>0</v>
      </c>
      <c r="J73" s="2"/>
      <c r="K73" s="2"/>
      <c r="L73" s="2"/>
      <c r="M73" s="2"/>
    </row>
    <row r="74" spans="1:13" ht="15" customHeight="1" x14ac:dyDescent="0.25">
      <c r="A74" s="17" t="s">
        <v>112</v>
      </c>
      <c r="B74" s="18" t="s">
        <v>113</v>
      </c>
      <c r="C74" s="9"/>
      <c r="D74" s="9"/>
      <c r="E74" s="9"/>
      <c r="F74" s="9"/>
      <c r="G74" s="15">
        <f t="shared" si="8"/>
        <v>0</v>
      </c>
      <c r="H74" s="2"/>
      <c r="I74" s="16">
        <f t="shared" si="8"/>
        <v>0</v>
      </c>
      <c r="J74" s="16">
        <f t="shared" si="8"/>
        <v>0</v>
      </c>
      <c r="K74" s="16">
        <f t="shared" si="8"/>
        <v>0</v>
      </c>
      <c r="L74" s="16">
        <f t="shared" si="8"/>
        <v>0</v>
      </c>
      <c r="M74" s="16">
        <f t="shared" si="8"/>
        <v>0</v>
      </c>
    </row>
    <row r="75" spans="1:13" ht="26.25" customHeight="1" x14ac:dyDescent="0.25">
      <c r="A75" s="9"/>
      <c r="B75" s="19" t="s">
        <v>114</v>
      </c>
      <c r="C75" s="20">
        <v>243</v>
      </c>
      <c r="D75" s="20">
        <v>0</v>
      </c>
      <c r="E75" s="21" t="s">
        <v>24</v>
      </c>
      <c r="F75" s="22">
        <v>0</v>
      </c>
      <c r="G75" s="11">
        <f t="shared" si="3"/>
        <v>0</v>
      </c>
      <c r="H75" s="23">
        <v>0.2</v>
      </c>
      <c r="I75" s="24">
        <f t="shared" si="4"/>
        <v>0</v>
      </c>
      <c r="J75" s="2"/>
      <c r="K75" s="2"/>
      <c r="L75" s="2"/>
      <c r="M75" s="2"/>
    </row>
    <row r="76" spans="1:13" ht="48.75" customHeight="1" x14ac:dyDescent="0.25">
      <c r="A76" s="9"/>
      <c r="B76" s="19" t="s">
        <v>115</v>
      </c>
      <c r="C76" s="20">
        <v>120</v>
      </c>
      <c r="D76" s="20">
        <v>0</v>
      </c>
      <c r="E76" s="21" t="s">
        <v>24</v>
      </c>
      <c r="F76" s="22">
        <v>0</v>
      </c>
      <c r="G76" s="11">
        <f t="shared" si="3"/>
        <v>0</v>
      </c>
      <c r="H76" s="23">
        <v>0.2</v>
      </c>
      <c r="I76" s="24">
        <f t="shared" si="4"/>
        <v>0</v>
      </c>
      <c r="J76" s="2"/>
      <c r="K76" s="2"/>
      <c r="L76" s="2"/>
      <c r="M76" s="2"/>
    </row>
    <row r="77" spans="1:13" ht="26.25" customHeight="1" x14ac:dyDescent="0.25">
      <c r="A77" s="9"/>
      <c r="B77" s="19" t="s">
        <v>116</v>
      </c>
      <c r="C77" s="20">
        <v>530</v>
      </c>
      <c r="D77" s="20">
        <v>0</v>
      </c>
      <c r="E77" s="21" t="s">
        <v>107</v>
      </c>
      <c r="F77" s="22">
        <v>0</v>
      </c>
      <c r="G77" s="11">
        <f t="shared" si="3"/>
        <v>0</v>
      </c>
      <c r="H77" s="23">
        <v>0.2</v>
      </c>
      <c r="I77" s="24">
        <f t="shared" si="4"/>
        <v>0</v>
      </c>
      <c r="J77" s="2"/>
      <c r="K77" s="2"/>
      <c r="L77" s="2"/>
      <c r="M77" s="2"/>
    </row>
    <row r="78" spans="1:13" ht="15" customHeight="1" x14ac:dyDescent="0.25">
      <c r="A78" s="9"/>
      <c r="B78" s="19" t="s">
        <v>117</v>
      </c>
      <c r="C78" s="20">
        <v>1</v>
      </c>
      <c r="D78" s="20">
        <v>0</v>
      </c>
      <c r="E78" s="21" t="s">
        <v>30</v>
      </c>
      <c r="F78" s="22">
        <v>0</v>
      </c>
      <c r="G78" s="11">
        <f t="shared" si="3"/>
        <v>0</v>
      </c>
      <c r="H78" s="23">
        <v>0.2</v>
      </c>
      <c r="I78" s="24">
        <f t="shared" si="4"/>
        <v>0</v>
      </c>
      <c r="J78" s="2"/>
      <c r="K78" s="2"/>
      <c r="L78" s="2"/>
      <c r="M78" s="2"/>
    </row>
    <row r="79" spans="1:13" ht="15" customHeight="1" x14ac:dyDescent="0.25">
      <c r="A79" s="9"/>
      <c r="B79" s="19" t="s">
        <v>118</v>
      </c>
      <c r="C79" s="20">
        <v>4</v>
      </c>
      <c r="D79" s="20">
        <v>0</v>
      </c>
      <c r="E79" s="21" t="s">
        <v>26</v>
      </c>
      <c r="F79" s="22">
        <v>0</v>
      </c>
      <c r="G79" s="11">
        <f t="shared" si="3"/>
        <v>0</v>
      </c>
      <c r="H79" s="23">
        <v>0.2</v>
      </c>
      <c r="I79" s="24">
        <f t="shared" si="4"/>
        <v>0</v>
      </c>
      <c r="J79" s="2"/>
      <c r="K79" s="2"/>
      <c r="L79" s="2"/>
      <c r="M79" s="2"/>
    </row>
    <row r="80" spans="1:13" ht="15" customHeight="1" x14ac:dyDescent="0.25">
      <c r="A80" s="17" t="s">
        <v>119</v>
      </c>
      <c r="B80" s="18" t="s">
        <v>120</v>
      </c>
      <c r="C80" s="9"/>
      <c r="D80" s="9"/>
      <c r="E80" s="9"/>
      <c r="F80" s="9"/>
      <c r="G80" s="15">
        <f t="shared" si="5"/>
        <v>0</v>
      </c>
      <c r="H80" s="2"/>
      <c r="I80" s="16">
        <f t="shared" si="5"/>
        <v>0</v>
      </c>
      <c r="J80" s="16">
        <f t="shared" si="5"/>
        <v>0</v>
      </c>
      <c r="K80" s="16">
        <f t="shared" si="5"/>
        <v>0</v>
      </c>
      <c r="L80" s="16">
        <f t="shared" si="5"/>
        <v>0</v>
      </c>
      <c r="M80" s="16">
        <f t="shared" si="5"/>
        <v>0</v>
      </c>
    </row>
    <row r="81" spans="1:13" ht="36" customHeight="1" x14ac:dyDescent="0.25">
      <c r="A81" s="9"/>
      <c r="B81" s="19" t="s">
        <v>121</v>
      </c>
      <c r="C81" s="20">
        <v>1103</v>
      </c>
      <c r="D81" s="20">
        <v>0</v>
      </c>
      <c r="E81" s="21" t="s">
        <v>122</v>
      </c>
      <c r="F81" s="22">
        <v>0</v>
      </c>
      <c r="G81" s="11">
        <f t="shared" si="3"/>
        <v>0</v>
      </c>
      <c r="H81" s="23">
        <v>0.2</v>
      </c>
      <c r="I81" s="24">
        <f t="shared" si="4"/>
        <v>0</v>
      </c>
      <c r="J81" s="2"/>
      <c r="K81" s="2"/>
      <c r="L81" s="2"/>
      <c r="M81" s="2"/>
    </row>
    <row r="82" spans="1:13" ht="15" customHeight="1" x14ac:dyDescent="0.25">
      <c r="A82" s="9"/>
      <c r="B82" s="19" t="s">
        <v>123</v>
      </c>
      <c r="C82" s="20">
        <v>1</v>
      </c>
      <c r="D82" s="20">
        <v>0</v>
      </c>
      <c r="E82" s="21" t="s">
        <v>30</v>
      </c>
      <c r="F82" s="22">
        <v>0</v>
      </c>
      <c r="G82" s="11">
        <f t="shared" si="3"/>
        <v>0</v>
      </c>
      <c r="H82" s="23">
        <v>0.2</v>
      </c>
      <c r="I82" s="24">
        <f t="shared" si="4"/>
        <v>0</v>
      </c>
      <c r="J82" s="2"/>
      <c r="K82" s="2"/>
      <c r="L82" s="2"/>
      <c r="M82" s="2"/>
    </row>
    <row r="83" spans="1:13" ht="15" customHeight="1" x14ac:dyDescent="0.25">
      <c r="A83" s="17" t="s">
        <v>124</v>
      </c>
      <c r="B83" s="18" t="s">
        <v>125</v>
      </c>
      <c r="C83" s="9"/>
      <c r="D83" s="9"/>
      <c r="E83" s="9"/>
      <c r="F83" s="9"/>
      <c r="G83" s="15">
        <f t="shared" si="2"/>
        <v>0</v>
      </c>
      <c r="H83" s="2"/>
      <c r="I83" s="16">
        <f t="shared" si="2"/>
        <v>0</v>
      </c>
      <c r="J83" s="16">
        <f t="shared" si="2"/>
        <v>0</v>
      </c>
      <c r="K83" s="16">
        <f t="shared" si="2"/>
        <v>0</v>
      </c>
      <c r="L83" s="16">
        <f t="shared" si="2"/>
        <v>0</v>
      </c>
      <c r="M83" s="16">
        <f t="shared" si="2"/>
        <v>0</v>
      </c>
    </row>
    <row r="84" spans="1:13" ht="15" customHeight="1" x14ac:dyDescent="0.25">
      <c r="A84" s="9"/>
      <c r="B84" s="19" t="s">
        <v>126</v>
      </c>
      <c r="C84" s="20">
        <v>2</v>
      </c>
      <c r="D84" s="20">
        <v>0</v>
      </c>
      <c r="E84" s="21" t="s">
        <v>26</v>
      </c>
      <c r="F84" s="22">
        <v>0</v>
      </c>
      <c r="G84" s="11">
        <f t="shared" si="3"/>
        <v>0</v>
      </c>
      <c r="H84" s="23">
        <v>0.2</v>
      </c>
      <c r="I84" s="24">
        <f t="shared" si="4"/>
        <v>0</v>
      </c>
      <c r="J84" s="2"/>
      <c r="K84" s="2"/>
      <c r="L84" s="2"/>
      <c r="M84" s="2"/>
    </row>
    <row r="85" spans="1:13" ht="15" customHeight="1" x14ac:dyDescent="0.25">
      <c r="A85" s="17" t="s">
        <v>127</v>
      </c>
      <c r="B85" s="18" t="s">
        <v>128</v>
      </c>
      <c r="C85" s="9"/>
      <c r="D85" s="9"/>
      <c r="E85" s="9"/>
      <c r="F85" s="9"/>
      <c r="G85" s="15">
        <f t="shared" si="2"/>
        <v>0</v>
      </c>
      <c r="H85" s="2"/>
      <c r="I85" s="16">
        <f t="shared" si="2"/>
        <v>0</v>
      </c>
      <c r="J85" s="16">
        <f t="shared" si="2"/>
        <v>0</v>
      </c>
      <c r="K85" s="16">
        <f t="shared" si="2"/>
        <v>0</v>
      </c>
      <c r="L85" s="16">
        <f t="shared" si="2"/>
        <v>0</v>
      </c>
      <c r="M85" s="16">
        <f t="shared" si="2"/>
        <v>0</v>
      </c>
    </row>
    <row r="86" spans="1:13" ht="24.75" customHeight="1" x14ac:dyDescent="0.25">
      <c r="A86" s="9"/>
      <c r="B86" s="19" t="s">
        <v>129</v>
      </c>
      <c r="C86" s="20">
        <v>1</v>
      </c>
      <c r="D86" s="20">
        <v>0</v>
      </c>
      <c r="E86" s="21" t="s">
        <v>130</v>
      </c>
      <c r="F86" s="22">
        <v>0</v>
      </c>
      <c r="G86" s="11">
        <f t="shared" si="3"/>
        <v>0</v>
      </c>
      <c r="H86" s="23">
        <v>0.2</v>
      </c>
      <c r="I86" s="24">
        <f t="shared" si="4"/>
        <v>0</v>
      </c>
      <c r="J86" s="2"/>
      <c r="K86" s="2"/>
      <c r="L86" s="2"/>
      <c r="M86" s="2"/>
    </row>
    <row r="87" spans="1:13" ht="30.75" customHeight="1" x14ac:dyDescent="0.25">
      <c r="A87" s="13"/>
      <c r="B87" s="14"/>
      <c r="C87" s="25"/>
      <c r="D87" s="9"/>
      <c r="E87" s="9"/>
      <c r="F87" s="25"/>
      <c r="G87" s="26"/>
      <c r="H87" s="2"/>
      <c r="I87" s="2"/>
      <c r="J87" s="2"/>
      <c r="K87" s="2"/>
      <c r="L87" s="2"/>
      <c r="M87" s="2"/>
    </row>
    <row r="88" spans="1:13" ht="15" customHeight="1" x14ac:dyDescent="0.25">
      <c r="A88" s="2"/>
      <c r="B88" s="27" t="s">
        <v>131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" customHeight="1" x14ac:dyDescent="0.25">
      <c r="A89" s="9"/>
      <c r="B89" s="28" t="s">
        <v>132</v>
      </c>
      <c r="C89" s="29"/>
      <c r="D89" s="29"/>
      <c r="E89" s="29"/>
      <c r="F89" s="29"/>
      <c r="G89" s="30">
        <f>G8</f>
        <v>0</v>
      </c>
      <c r="H89" s="2"/>
      <c r="I89" s="2"/>
      <c r="J89" s="2"/>
      <c r="K89" s="2"/>
      <c r="L89" s="2"/>
      <c r="M89" s="2"/>
    </row>
    <row r="90" spans="1:13" ht="15" customHeight="1" x14ac:dyDescent="0.25">
      <c r="A90" s="9"/>
      <c r="B90" s="31" t="s">
        <v>133</v>
      </c>
      <c r="C90" s="29"/>
      <c r="D90" s="29"/>
      <c r="E90" s="29"/>
      <c r="F90" s="29"/>
      <c r="G90" s="30">
        <f>ROUND(I8,2)</f>
        <v>0</v>
      </c>
      <c r="H90" s="2"/>
      <c r="I90" s="2"/>
      <c r="J90" s="2"/>
      <c r="K90" s="2"/>
      <c r="L90" s="2"/>
      <c r="M90" s="2"/>
    </row>
    <row r="91" spans="1:13" ht="14.25" hidden="1" customHeight="1" x14ac:dyDescent="0.25">
      <c r="A91" s="9"/>
      <c r="B91" s="31" t="s">
        <v>134</v>
      </c>
      <c r="C91" s="29"/>
      <c r="D91" s="29"/>
      <c r="E91" s="29"/>
      <c r="F91" s="29"/>
      <c r="G91" s="30">
        <f>ROUND(J8,2)</f>
        <v>0</v>
      </c>
      <c r="H91" s="2"/>
      <c r="I91" s="2"/>
      <c r="J91" s="2"/>
      <c r="K91" s="2"/>
      <c r="L91" s="2"/>
      <c r="M91" s="2"/>
    </row>
    <row r="92" spans="1:13" ht="14.25" hidden="1" customHeight="1" x14ac:dyDescent="0.25">
      <c r="A92" s="9"/>
      <c r="B92" s="31" t="s">
        <v>135</v>
      </c>
      <c r="C92" s="29"/>
      <c r="D92" s="29"/>
      <c r="E92" s="29"/>
      <c r="F92" s="29"/>
      <c r="G92" s="30">
        <f>ROUND(K8,2)</f>
        <v>0</v>
      </c>
      <c r="H92" s="2"/>
      <c r="I92" s="2"/>
      <c r="J92" s="2"/>
      <c r="K92" s="2"/>
      <c r="L92" s="2"/>
      <c r="M92" s="2"/>
    </row>
    <row r="93" spans="1:13" ht="14.25" hidden="1" customHeight="1" x14ac:dyDescent="0.25">
      <c r="A93" s="9"/>
      <c r="B93" s="31" t="s">
        <v>136</v>
      </c>
      <c r="C93" s="29"/>
      <c r="D93" s="29"/>
      <c r="E93" s="29"/>
      <c r="F93" s="29"/>
      <c r="G93" s="30">
        <f>ROUND(L8,2)</f>
        <v>0</v>
      </c>
      <c r="H93" s="2"/>
      <c r="I93" s="2"/>
      <c r="J93" s="2"/>
      <c r="K93" s="2"/>
      <c r="L93" s="2"/>
      <c r="M93" s="2"/>
    </row>
    <row r="94" spans="1:13" ht="14.25" hidden="1" customHeight="1" x14ac:dyDescent="0.25">
      <c r="A94" s="9"/>
      <c r="B94" s="31" t="s">
        <v>136</v>
      </c>
      <c r="C94" s="29"/>
      <c r="D94" s="29"/>
      <c r="E94" s="29"/>
      <c r="F94" s="29"/>
      <c r="G94" s="30">
        <f>ROUND(M8,2)</f>
        <v>0</v>
      </c>
      <c r="H94" s="2"/>
      <c r="I94" s="2"/>
      <c r="J94" s="2"/>
      <c r="K94" s="2"/>
      <c r="L94" s="2"/>
      <c r="M94" s="2"/>
    </row>
    <row r="95" spans="1:13" ht="15" customHeight="1" x14ac:dyDescent="0.25">
      <c r="A95" s="9"/>
      <c r="B95" s="31" t="s">
        <v>137</v>
      </c>
      <c r="C95" s="29"/>
      <c r="D95" s="29"/>
      <c r="E95" s="29"/>
      <c r="F95" s="29"/>
      <c r="G95" s="32">
        <f>G89+G90</f>
        <v>0</v>
      </c>
      <c r="H95" s="2"/>
      <c r="I95" s="2"/>
      <c r="J95" s="2"/>
      <c r="K95" s="2"/>
      <c r="L95" s="2"/>
      <c r="M95" s="2"/>
    </row>
    <row r="96" spans="1:13" ht="1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5" customHeight="1" x14ac:dyDescent="0.25">
      <c r="A97" s="2" t="s">
        <v>138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</sheetData>
  <pageMargins left="0.15748031496062992" right="0.15748031496062992" top="0.15748031496062992" bottom="0.47244094488188981" header="0.15748031496062992" footer="0.15748031496062992"/>
  <pageSetup paperSize="9" scale="97" fitToHeight="3" pageOrder="overThenDown" orientation="portrait" useFirstPageNumber="1" r:id="rId1"/>
  <headerFooter>
    <oddHeader>&amp;L&amp;C&amp;R</oddHeader>
    <oddFooter>&amp;L&amp;009&amp;"arial"&amp;K000000&amp;C&amp;009&amp;"arial"&amp;K000000TEMPO CONSULTING&amp;R&amp;009&amp;"arial"&amp;K000000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401</vt:i4>
      </vt:variant>
    </vt:vector>
  </HeadingPairs>
  <TitlesOfParts>
    <vt:vector size="402" baseType="lpstr">
      <vt:lpstr>Feuille 1</vt:lpstr>
      <vt:lpstr>CODE_080311CAFBAACC4E93147B4B4F25694F</vt:lpstr>
      <vt:lpstr>CODE_0F001F1CB5586B439832736EA4156807</vt:lpstr>
      <vt:lpstr>CODE_0F0EB8579FFB2D48AE1449E3D7C2C130</vt:lpstr>
      <vt:lpstr>CODE_118A9965184F4742AD615642C87CD970</vt:lpstr>
      <vt:lpstr>CODE_1C493E9393CF684D9667723EB220DDFB</vt:lpstr>
      <vt:lpstr>CODE_1EAFC14651C69742AEFE663AF311493F</vt:lpstr>
      <vt:lpstr>CODE_2183813A61887B4195815322BB7BE502</vt:lpstr>
      <vt:lpstr>CODE_22583A7EF00E434C9411A63140B084DA</vt:lpstr>
      <vt:lpstr>CODE_25698E492BC1274FB6BB0C67B8F1922D</vt:lpstr>
      <vt:lpstr>CODE_277FD8EE9652C44393C98318E9F9DA60</vt:lpstr>
      <vt:lpstr>CODE_282A7BB1FCACCC48988F6A3CCA93B0DF</vt:lpstr>
      <vt:lpstr>CODE_286E508C0FC93B43A3E9F39471604C2C</vt:lpstr>
      <vt:lpstr>CODE_28CFF561CDC82545A4B30903AF3EC563</vt:lpstr>
      <vt:lpstr>CODE_2AC949243885024B911E2E8CB1D1A160</vt:lpstr>
      <vt:lpstr>CODE_2F47471E0461D941BE88ED9AAC55166F</vt:lpstr>
      <vt:lpstr>CODE_3066963DDA2E314DA2FAC7DA3E45960F</vt:lpstr>
      <vt:lpstr>CODE_36959B987A441A47941EE00FB4B9E46F</vt:lpstr>
      <vt:lpstr>CODE_36CDA1D8D9ED4944B84454CB1287D0A9</vt:lpstr>
      <vt:lpstr>CODE_388CA691B200C547810511AE8552FDBA</vt:lpstr>
      <vt:lpstr>CODE_4DAD6E3264ABBA43BB1DC39A3B09EA6B</vt:lpstr>
      <vt:lpstr>CODE_4E328FDA72F3B044AF392B8506E9396A</vt:lpstr>
      <vt:lpstr>CODE_4E6477129058D84888C97D2BA34D6E03</vt:lpstr>
      <vt:lpstr>CODE_55B6E29924F49248AAA5198FA37EF68D</vt:lpstr>
      <vt:lpstr>CODE_59D784E716D6A64AA70696EBFDA7A5A2</vt:lpstr>
      <vt:lpstr>CODE_5E9C439709E7C14D9D18EFA6A59E5FA1</vt:lpstr>
      <vt:lpstr>CODE_5FD9320CA0D98042B26971B2D825B07C</vt:lpstr>
      <vt:lpstr>CODE_602C31C29C298A469AB11CD5B250D14D</vt:lpstr>
      <vt:lpstr>CODE_6462E89D438B0C48BE07DB0E98E02CD9</vt:lpstr>
      <vt:lpstr>CODE_6BB876F2BC25304D81DEC4A52D26C893</vt:lpstr>
      <vt:lpstr>CODE_74022959FEDC8F47BA49B69D70C87FB9</vt:lpstr>
      <vt:lpstr>CODE_7B31D3DEC8400445846D9D514B6B46EA</vt:lpstr>
      <vt:lpstr>CODE_7BF6753BC0684E4E99DEC668597DB9B8</vt:lpstr>
      <vt:lpstr>CODE_7C3D9DC9AA08A74880108F9E94341E6B</vt:lpstr>
      <vt:lpstr>CODE_7CAF26A88F05404186F16DCE83B28F9B</vt:lpstr>
      <vt:lpstr>CODE_80B66C1082DBB242A546EB5FBC5A2453</vt:lpstr>
      <vt:lpstr>CODE_847B6D4EBA1AD745A1144AC57AF5FD23</vt:lpstr>
      <vt:lpstr>CODE_87F0B2988A62DF43A82675D33B78DDFE</vt:lpstr>
      <vt:lpstr>CODE_88FA1E1663A64044A918011F843365C7</vt:lpstr>
      <vt:lpstr>CODE_8E45DE1ABCEE0644ADB1D574E27F065A</vt:lpstr>
      <vt:lpstr>CODE_8E60C2A2C9858F4298E7E85B712ACB57</vt:lpstr>
      <vt:lpstr>CODE_92106405E2240A42AEF9F3D8E37DC193</vt:lpstr>
      <vt:lpstr>CODE_931B50D32F037348B21BAADAFFC78A3D</vt:lpstr>
      <vt:lpstr>CODE_939221F0F727B947BF53C5A3BDDDF8BE</vt:lpstr>
      <vt:lpstr>CODE_941ADB34942EAC46AF76D5686AF9C9B1</vt:lpstr>
      <vt:lpstr>CODE_942B59E46126C24E8DFF812BCB47DA04</vt:lpstr>
      <vt:lpstr>CODE_9762B9EE871C2C49873EF97A4E60950C</vt:lpstr>
      <vt:lpstr>CODE_97FA4F2CF0D2214095A7D1298E8D233C</vt:lpstr>
      <vt:lpstr>CODE_9F297677BAC5224FB3A07DD4DBA70270</vt:lpstr>
      <vt:lpstr>CODE_9F5CCF4B6A37284A94917F9B77143B22</vt:lpstr>
      <vt:lpstr>CODE_A293A9D9579F3745A63C5F653D0DDA13</vt:lpstr>
      <vt:lpstr>CODE_ABE15F2024E4604C85D10C9EFF54AA7C</vt:lpstr>
      <vt:lpstr>CODE_AFE75F5D4EA50446A7C62A1FF57B015D</vt:lpstr>
      <vt:lpstr>CODE_B626085D686610488F2FD4E42070999D</vt:lpstr>
      <vt:lpstr>CODE_B8F84DD1F8AF774881187CB5247FD788</vt:lpstr>
      <vt:lpstr>CODE_BA08BD77B93032488EBEEB7AB7177F78</vt:lpstr>
      <vt:lpstr>CODE_BD0500A818FA09448E03AAE7FA1762DA</vt:lpstr>
      <vt:lpstr>CODE_BF3FFA524FC8EF4487E7E7BF8C3FFEFA</vt:lpstr>
      <vt:lpstr>CODE_C0DA8A0D23D32A4A832183C7AC42069F</vt:lpstr>
      <vt:lpstr>CODE_C3F3DD615CE36F4E9B8794A5A8E3A6E7</vt:lpstr>
      <vt:lpstr>CODE_C6570E7584237A4C9C36EF18E41A8357</vt:lpstr>
      <vt:lpstr>CODE_CFBB11EDC9DBB64FBA1851D3E48D76BA</vt:lpstr>
      <vt:lpstr>CODE_D186D7F671C2594292C20C542A3DB1C2</vt:lpstr>
      <vt:lpstr>CODE_D22A5D57F0F8B44AB8C88D53DED92904</vt:lpstr>
      <vt:lpstr>CODE_D4EB1C2239684F46AAB75BFCAA845D38</vt:lpstr>
      <vt:lpstr>CODE_D7F7392EB873FB41991238346237248F</vt:lpstr>
      <vt:lpstr>CODE_D83949FB99C8104AB8ECA3A7FD5965EA</vt:lpstr>
      <vt:lpstr>CODE_D866FE5AEC159D48936F32DED5FD2594</vt:lpstr>
      <vt:lpstr>CODE_DBE91853CAA893429FF9C789735C94F3</vt:lpstr>
      <vt:lpstr>CODE_DE747AABEEFA624A92B29329AEE02AB2</vt:lpstr>
      <vt:lpstr>CODE_DF3BE4C0840BA6449F076A1E864AADD1</vt:lpstr>
      <vt:lpstr>CODE_DFE4D6201CABDB4C831B2361A593B148</vt:lpstr>
      <vt:lpstr>CODE_E6CA62B27BB0F54EBD9097DD63BA192B</vt:lpstr>
      <vt:lpstr>CODE_EABEFD090279D24C8F008145209F6BD2</vt:lpstr>
      <vt:lpstr>CODE_EF308E46085E2446916AA9969C820E71</vt:lpstr>
      <vt:lpstr>CODE_F1ECF3F8CE0F244AB57554B50BAFF4A5</vt:lpstr>
      <vt:lpstr>CODE_F37F7D1BF0EF994BAA22F864F8829FCB</vt:lpstr>
      <vt:lpstr>CODE_F95C2D5C0BBF744EA826DF9FE5AA046E</vt:lpstr>
      <vt:lpstr>CODE_F975FBCF39200C41A51E5FAA88601F20</vt:lpstr>
      <vt:lpstr>CODE_F9F1C5F7F974334983A471DF797B4AD8</vt:lpstr>
      <vt:lpstr>CODE_FA4E9D7B459C364B967EF7DDBBE3E1B7</vt:lpstr>
      <vt:lpstr>DESI_080311CAFBAACC4E93147B4B4F25694F_\AR</vt:lpstr>
      <vt:lpstr>DESI_0F001F1CB5586B439832736EA4156807_\AR</vt:lpstr>
      <vt:lpstr>DESI_0F0EB8579FFB2D48AE1449E3D7C2C130_\AR</vt:lpstr>
      <vt:lpstr>DESI_118A9965184F4742AD615642C87CD970_\AR</vt:lpstr>
      <vt:lpstr>DESI_1C493E9393CF684D9667723EB220DDFB_\AR</vt:lpstr>
      <vt:lpstr>DESI_1EAFC14651C69742AEFE663AF311493F_\AR</vt:lpstr>
      <vt:lpstr>DESI_2183813A61887B4195815322BB7BE502_\AR</vt:lpstr>
      <vt:lpstr>DESI_22583A7EF00E434C9411A63140B084DA_\AR</vt:lpstr>
      <vt:lpstr>DESI_25698E492BC1274FB6BB0C67B8F1922D_\AR</vt:lpstr>
      <vt:lpstr>DESI_277FD8EE9652C44393C98318E9F9DA60_\AR</vt:lpstr>
      <vt:lpstr>DESI_282A7BB1FCACCC48988F6A3CCA93B0DF_\AR</vt:lpstr>
      <vt:lpstr>DESI_286E508C0FC93B43A3E9F39471604C2C_\AR</vt:lpstr>
      <vt:lpstr>DESI_28CFF561CDC82545A4B30903AF3EC563_\AR</vt:lpstr>
      <vt:lpstr>DESI_2AC949243885024B911E2E8CB1D1A160_\AR</vt:lpstr>
      <vt:lpstr>DESI_2F47471E0461D941BE88ED9AAC55166F_\AR</vt:lpstr>
      <vt:lpstr>DESI_3066963DDA2E314DA2FAC7DA3E45960F_\AR</vt:lpstr>
      <vt:lpstr>DESI_36959B987A441A47941EE00FB4B9E46F_\AR</vt:lpstr>
      <vt:lpstr>DESI_36CDA1D8D9ED4944B84454CB1287D0A9_\AR</vt:lpstr>
      <vt:lpstr>DESI_388CA691B200C547810511AE8552FDBA_\AR</vt:lpstr>
      <vt:lpstr>DESI_4DAD6E3264ABBA43BB1DC39A3B09EA6B_\AR</vt:lpstr>
      <vt:lpstr>DESI_4E328FDA72F3B044AF392B8506E9396A_\BO</vt:lpstr>
      <vt:lpstr>DESI_4E6477129058D84888C97D2BA34D6E03_\AR</vt:lpstr>
      <vt:lpstr>DESI_55B6E29924F49248AAA5198FA37EF68D_\AR</vt:lpstr>
      <vt:lpstr>DESI_59D784E716D6A64AA70696EBFDA7A5A2_\AR</vt:lpstr>
      <vt:lpstr>DESI_5E9C439709E7C14D9D18EFA6A59E5FA1_\AR</vt:lpstr>
      <vt:lpstr>DESI_5FD9320CA0D98042B26971B2D825B07C_\AR</vt:lpstr>
      <vt:lpstr>DESI_602C31C29C298A469AB11CD5B250D14D_\AR</vt:lpstr>
      <vt:lpstr>DESI_6462E89D438B0C48BE07DB0E98E02CD9_\AR</vt:lpstr>
      <vt:lpstr>DESI_6BB876F2BC25304D81DEC4A52D26C893_\AR</vt:lpstr>
      <vt:lpstr>DESI_74022959FEDC8F47BA49B69D70C87FB9_\AR</vt:lpstr>
      <vt:lpstr>DESI_7B31D3DEC8400445846D9D514B6B46EA_\AR</vt:lpstr>
      <vt:lpstr>DESI_7BF6753BC0684E4E99DEC668597DB9B8_\AR</vt:lpstr>
      <vt:lpstr>DESI_7C3D9DC9AA08A74880108F9E94341E6B_\AR</vt:lpstr>
      <vt:lpstr>DESI_7CAF26A88F05404186F16DCE83B28F9B_\AR</vt:lpstr>
      <vt:lpstr>DESI_80B66C1082DBB242A546EB5FBC5A2453_\AR</vt:lpstr>
      <vt:lpstr>DESI_847B6D4EBA1AD745A1144AC57AF5FD23_\AR</vt:lpstr>
      <vt:lpstr>DESI_87F0B2988A62DF43A82675D33B78DDFE_\AR</vt:lpstr>
      <vt:lpstr>DESI_88FA1E1663A64044A918011F843365C7_\AR</vt:lpstr>
      <vt:lpstr>DESI_8E45DE1ABCEE0644ADB1D574E27F065A_\AR</vt:lpstr>
      <vt:lpstr>DESI_8E60C2A2C9858F4298E7E85B712ACB57_\AR</vt:lpstr>
      <vt:lpstr>DESI_92106405E2240A42AEF9F3D8E37DC193_\AR</vt:lpstr>
      <vt:lpstr>DESI_931B50D32F037348B21BAADAFFC78A3D_\AR</vt:lpstr>
      <vt:lpstr>DESI_939221F0F727B947BF53C5A3BDDDF8BE_\AR</vt:lpstr>
      <vt:lpstr>DESI_941ADB34942EAC46AF76D5686AF9C9B1_\AR</vt:lpstr>
      <vt:lpstr>DESI_942B59E46126C24E8DFF812BCB47DA04_\AR</vt:lpstr>
      <vt:lpstr>DESI_9762B9EE871C2C49873EF97A4E60950C_\AR</vt:lpstr>
      <vt:lpstr>DESI_97FA4F2CF0D2214095A7D1298E8D233C_\AR</vt:lpstr>
      <vt:lpstr>DESI_9F297677BAC5224FB3A07DD4DBA70270_\AR</vt:lpstr>
      <vt:lpstr>DESI_9F5CCF4B6A37284A94917F9B77143B22_\AR</vt:lpstr>
      <vt:lpstr>DESI_A293A9D9579F3745A63C5F653D0DDA13_\AR</vt:lpstr>
      <vt:lpstr>DESI_ABE15F2024E4604C85D10C9EFF54AA7C_\AR</vt:lpstr>
      <vt:lpstr>DESI_AFE75F5D4EA50446A7C62A1FF57B015D_\AR</vt:lpstr>
      <vt:lpstr>DESI_B626085D686610488F2FD4E42070999D_\AR</vt:lpstr>
      <vt:lpstr>DESI_B8F84DD1F8AF774881187CB5247FD788_\AR</vt:lpstr>
      <vt:lpstr>DESI_BA08BD77B93032488EBEEB7AB7177F78_\AR</vt:lpstr>
      <vt:lpstr>DESI_BD0500A818FA09448E03AAE7FA1762DA_\AR</vt:lpstr>
      <vt:lpstr>DESI_BF3FFA524FC8EF4487E7E7BF8C3FFEFA_\AR</vt:lpstr>
      <vt:lpstr>DESI_C0DA8A0D23D32A4A832183C7AC42069F_\AR</vt:lpstr>
      <vt:lpstr>DESI_C3F3DD615CE36F4E9B8794A5A8E3A6E7_\AR</vt:lpstr>
      <vt:lpstr>DESI_C6570E7584237A4C9C36EF18E41A8357_\AR</vt:lpstr>
      <vt:lpstr>DESI_CFBB11EDC9DBB64FBA1851D3E48D76BA_\AR</vt:lpstr>
      <vt:lpstr>DESI_D186D7F671C2594292C20C542A3DB1C2_\AR</vt:lpstr>
      <vt:lpstr>DESI_D22A5D57F0F8B44AB8C88D53DED92904_\AR</vt:lpstr>
      <vt:lpstr>DESI_D4EB1C2239684F46AAB75BFCAA845D38_\AR</vt:lpstr>
      <vt:lpstr>DESI_D7F7392EB873FB41991238346237248F_\AR</vt:lpstr>
      <vt:lpstr>DESI_D83949FB99C8104AB8ECA3A7FD5965EA_\AR</vt:lpstr>
      <vt:lpstr>DESI_D866FE5AEC159D48936F32DED5FD2594_\AR</vt:lpstr>
      <vt:lpstr>DESI_DBE91853CAA893429FF9C789735C94F3_\AR</vt:lpstr>
      <vt:lpstr>DESI_DE747AABEEFA624A92B29329AEE02AB2_\AR</vt:lpstr>
      <vt:lpstr>DESI_DF3BE4C0840BA6449F076A1E864AADD1_\AR</vt:lpstr>
      <vt:lpstr>DESI_DFE4D6201CABDB4C831B2361A593B148_\AR</vt:lpstr>
      <vt:lpstr>DESI_E6CA62B27BB0F54EBD9097DD63BA192B_\AR</vt:lpstr>
      <vt:lpstr>DESI_EABEFD090279D24C8F008145209F6BD2_\AR</vt:lpstr>
      <vt:lpstr>DESI_EF308E46085E2446916AA9969C820E71_\AR</vt:lpstr>
      <vt:lpstr>DESI_F1ECF3F8CE0F244AB57554B50BAFF4A5_\AR</vt:lpstr>
      <vt:lpstr>DESI_F37F7D1BF0EF994BAA22F864F8829FCB_\AR</vt:lpstr>
      <vt:lpstr>DESI_F95C2D5C0BBF744EA826DF9FE5AA046E_\AR</vt:lpstr>
      <vt:lpstr>DESI_F975FBCF39200C41A51E5FAA88601F20_\AR</vt:lpstr>
      <vt:lpstr>DESI_F9F1C5F7F974334983A471DF797B4AD8_\AR</vt:lpstr>
      <vt:lpstr>DESI_FA4E9D7B459C364B967EF7DDBBE3E1B7_\AR</vt:lpstr>
      <vt:lpstr>PU_080311CAFBAACC4E93147B4B4F25694F</vt:lpstr>
      <vt:lpstr>PU_0F001F1CB5586B439832736EA4156807</vt:lpstr>
      <vt:lpstr>PU_0F0EB8579FFB2D48AE1449E3D7C2C130</vt:lpstr>
      <vt:lpstr>PU_118A9965184F4742AD615642C87CD970</vt:lpstr>
      <vt:lpstr>PU_1C493E9393CF684D9667723EB220DDFB</vt:lpstr>
      <vt:lpstr>PU_1EAFC14651C69742AEFE663AF311493F</vt:lpstr>
      <vt:lpstr>PU_2183813A61887B4195815322BB7BE502</vt:lpstr>
      <vt:lpstr>PU_22583A7EF00E434C9411A63140B084DA</vt:lpstr>
      <vt:lpstr>PU_25698E492BC1274FB6BB0C67B8F1922D</vt:lpstr>
      <vt:lpstr>PU_277FD8EE9652C44393C98318E9F9DA60</vt:lpstr>
      <vt:lpstr>PU_282A7BB1FCACCC48988F6A3CCA93B0DF</vt:lpstr>
      <vt:lpstr>PU_286E508C0FC93B43A3E9F39471604C2C</vt:lpstr>
      <vt:lpstr>PU_28CFF561CDC82545A4B30903AF3EC563</vt:lpstr>
      <vt:lpstr>PU_2AC949243885024B911E2E8CB1D1A160</vt:lpstr>
      <vt:lpstr>PU_2F47471E0461D941BE88ED9AAC55166F</vt:lpstr>
      <vt:lpstr>PU_3066963DDA2E314DA2FAC7DA3E45960F</vt:lpstr>
      <vt:lpstr>PU_36959B987A441A47941EE00FB4B9E46F</vt:lpstr>
      <vt:lpstr>PU_36CDA1D8D9ED4944B84454CB1287D0A9</vt:lpstr>
      <vt:lpstr>PU_388CA691B200C547810511AE8552FDBA</vt:lpstr>
      <vt:lpstr>PU_4DAD6E3264ABBA43BB1DC39A3B09EA6B</vt:lpstr>
      <vt:lpstr>PU_4E328FDA72F3B044AF392B8506E9396A</vt:lpstr>
      <vt:lpstr>PU_4E6477129058D84888C97D2BA34D6E03</vt:lpstr>
      <vt:lpstr>PU_55B6E29924F49248AAA5198FA37EF68D</vt:lpstr>
      <vt:lpstr>PU_59D784E716D6A64AA70696EBFDA7A5A2</vt:lpstr>
      <vt:lpstr>PU_5E9C439709E7C14D9D18EFA6A59E5FA1</vt:lpstr>
      <vt:lpstr>PU_5FD9320CA0D98042B26971B2D825B07C</vt:lpstr>
      <vt:lpstr>PU_602C31C29C298A469AB11CD5B250D14D</vt:lpstr>
      <vt:lpstr>PU_6462E89D438B0C48BE07DB0E98E02CD9</vt:lpstr>
      <vt:lpstr>PU_6BB876F2BC25304D81DEC4A52D26C893</vt:lpstr>
      <vt:lpstr>PU_74022959FEDC8F47BA49B69D70C87FB9</vt:lpstr>
      <vt:lpstr>PU_7B31D3DEC8400445846D9D514B6B46EA</vt:lpstr>
      <vt:lpstr>PU_7BF6753BC0684E4E99DEC668597DB9B8</vt:lpstr>
      <vt:lpstr>PU_7C3D9DC9AA08A74880108F9E94341E6B</vt:lpstr>
      <vt:lpstr>PU_7CAF26A88F05404186F16DCE83B28F9B</vt:lpstr>
      <vt:lpstr>PU_80B66C1082DBB242A546EB5FBC5A2453</vt:lpstr>
      <vt:lpstr>PU_847B6D4EBA1AD745A1144AC57AF5FD23</vt:lpstr>
      <vt:lpstr>PU_87F0B2988A62DF43A82675D33B78DDFE</vt:lpstr>
      <vt:lpstr>PU_88FA1E1663A64044A918011F843365C7</vt:lpstr>
      <vt:lpstr>PU_8E45DE1ABCEE0644ADB1D574E27F065A</vt:lpstr>
      <vt:lpstr>PU_8E60C2A2C9858F4298E7E85B712ACB57</vt:lpstr>
      <vt:lpstr>PU_92106405E2240A42AEF9F3D8E37DC193</vt:lpstr>
      <vt:lpstr>PU_931B50D32F037348B21BAADAFFC78A3D</vt:lpstr>
      <vt:lpstr>PU_939221F0F727B947BF53C5A3BDDDF8BE</vt:lpstr>
      <vt:lpstr>PU_941ADB34942EAC46AF76D5686AF9C9B1</vt:lpstr>
      <vt:lpstr>PU_942B59E46126C24E8DFF812BCB47DA04</vt:lpstr>
      <vt:lpstr>PU_9762B9EE871C2C49873EF97A4E60950C</vt:lpstr>
      <vt:lpstr>PU_97FA4F2CF0D2214095A7D1298E8D233C</vt:lpstr>
      <vt:lpstr>PU_9F297677BAC5224FB3A07DD4DBA70270</vt:lpstr>
      <vt:lpstr>PU_9F5CCF4B6A37284A94917F9B77143B22</vt:lpstr>
      <vt:lpstr>PU_A293A9D9579F3745A63C5F653D0DDA13</vt:lpstr>
      <vt:lpstr>PU_ABE15F2024E4604C85D10C9EFF54AA7C</vt:lpstr>
      <vt:lpstr>PU_AFE75F5D4EA50446A7C62A1FF57B015D</vt:lpstr>
      <vt:lpstr>PU_B626085D686610488F2FD4E42070999D</vt:lpstr>
      <vt:lpstr>PU_B8F84DD1F8AF774881187CB5247FD788</vt:lpstr>
      <vt:lpstr>PU_BA08BD77B93032488EBEEB7AB7177F78</vt:lpstr>
      <vt:lpstr>PU_BD0500A818FA09448E03AAE7FA1762DA</vt:lpstr>
      <vt:lpstr>PU_BF3FFA524FC8EF4487E7E7BF8C3FFEFA</vt:lpstr>
      <vt:lpstr>PU_C0DA8A0D23D32A4A832183C7AC42069F</vt:lpstr>
      <vt:lpstr>PU_C3F3DD615CE36F4E9B8794A5A8E3A6E7</vt:lpstr>
      <vt:lpstr>PU_C6570E7584237A4C9C36EF18E41A8357</vt:lpstr>
      <vt:lpstr>PU_CFBB11EDC9DBB64FBA1851D3E48D76BA</vt:lpstr>
      <vt:lpstr>PU_D186D7F671C2594292C20C542A3DB1C2</vt:lpstr>
      <vt:lpstr>PU_D22A5D57F0F8B44AB8C88D53DED92904</vt:lpstr>
      <vt:lpstr>PU_D4EB1C2239684F46AAB75BFCAA845D38</vt:lpstr>
      <vt:lpstr>PU_D7F7392EB873FB41991238346237248F</vt:lpstr>
      <vt:lpstr>PU_D83949FB99C8104AB8ECA3A7FD5965EA</vt:lpstr>
      <vt:lpstr>PU_D866FE5AEC159D48936F32DED5FD2594</vt:lpstr>
      <vt:lpstr>PU_DBE91853CAA893429FF9C789735C94F3</vt:lpstr>
      <vt:lpstr>PU_DE747AABEEFA624A92B29329AEE02AB2</vt:lpstr>
      <vt:lpstr>PU_DF3BE4C0840BA6449F076A1E864AADD1</vt:lpstr>
      <vt:lpstr>PU_DFE4D6201CABDB4C831B2361A593B148</vt:lpstr>
      <vt:lpstr>PU_E6CA62B27BB0F54EBD9097DD63BA192B</vt:lpstr>
      <vt:lpstr>PU_EABEFD090279D24C8F008145209F6BD2</vt:lpstr>
      <vt:lpstr>PU_EF308E46085E2446916AA9969C820E71</vt:lpstr>
      <vt:lpstr>PU_F1ECF3F8CE0F244AB57554B50BAFF4A5</vt:lpstr>
      <vt:lpstr>PU_F37F7D1BF0EF994BAA22F864F8829FCB</vt:lpstr>
      <vt:lpstr>PU_F95C2D5C0BBF744EA826DF9FE5AA046E</vt:lpstr>
      <vt:lpstr>PU_F975FBCF39200C41A51E5FAA88601F20</vt:lpstr>
      <vt:lpstr>PU_F9F1C5F7F974334983A471DF797B4AD8</vt:lpstr>
      <vt:lpstr>PU_FA4E9D7B459C364B967EF7DDBBE3E1B7</vt:lpstr>
      <vt:lpstr>QTE_080311CAFBAACC4E93147B4B4F25694F</vt:lpstr>
      <vt:lpstr>QTE_0F001F1CB5586B439832736EA4156807</vt:lpstr>
      <vt:lpstr>QTE_0F0EB8579FFB2D48AE1449E3D7C2C130</vt:lpstr>
      <vt:lpstr>QTE_118A9965184F4742AD615642C87CD970</vt:lpstr>
      <vt:lpstr>QTE_1C493E9393CF684D9667723EB220DDFB</vt:lpstr>
      <vt:lpstr>QTE_1EAFC14651C69742AEFE663AF311493F</vt:lpstr>
      <vt:lpstr>QTE_2183813A61887B4195815322BB7BE502</vt:lpstr>
      <vt:lpstr>QTE_22583A7EF00E434C9411A63140B084DA</vt:lpstr>
      <vt:lpstr>QTE_25698E492BC1274FB6BB0C67B8F1922D</vt:lpstr>
      <vt:lpstr>QTE_277FD8EE9652C44393C98318E9F9DA60</vt:lpstr>
      <vt:lpstr>QTE_282A7BB1FCACCC48988F6A3CCA93B0DF</vt:lpstr>
      <vt:lpstr>QTE_286E508C0FC93B43A3E9F39471604C2C</vt:lpstr>
      <vt:lpstr>QTE_28CFF561CDC82545A4B30903AF3EC563</vt:lpstr>
      <vt:lpstr>QTE_2AC949243885024B911E2E8CB1D1A160</vt:lpstr>
      <vt:lpstr>QTE_2F47471E0461D941BE88ED9AAC55166F</vt:lpstr>
      <vt:lpstr>QTE_3066963DDA2E314DA2FAC7DA3E45960F</vt:lpstr>
      <vt:lpstr>QTE_36959B987A441A47941EE00FB4B9E46F</vt:lpstr>
      <vt:lpstr>QTE_36CDA1D8D9ED4944B84454CB1287D0A9</vt:lpstr>
      <vt:lpstr>QTE_388CA691B200C547810511AE8552FDBA</vt:lpstr>
      <vt:lpstr>QTE_4DAD6E3264ABBA43BB1DC39A3B09EA6B</vt:lpstr>
      <vt:lpstr>QTE_4E328FDA72F3B044AF392B8506E9396A</vt:lpstr>
      <vt:lpstr>QTE_4E6477129058D84888C97D2BA34D6E03</vt:lpstr>
      <vt:lpstr>QTE_55B6E29924F49248AAA5198FA37EF68D</vt:lpstr>
      <vt:lpstr>QTE_59D784E716D6A64AA70696EBFDA7A5A2</vt:lpstr>
      <vt:lpstr>QTE_5E9C439709E7C14D9D18EFA6A59E5FA1</vt:lpstr>
      <vt:lpstr>QTE_5FD9320CA0D98042B26971B2D825B07C</vt:lpstr>
      <vt:lpstr>QTE_602C31C29C298A469AB11CD5B250D14D</vt:lpstr>
      <vt:lpstr>QTE_6462E89D438B0C48BE07DB0E98E02CD9</vt:lpstr>
      <vt:lpstr>QTE_6BB876F2BC25304D81DEC4A52D26C893</vt:lpstr>
      <vt:lpstr>QTE_74022959FEDC8F47BA49B69D70C87FB9</vt:lpstr>
      <vt:lpstr>QTE_7B31D3DEC8400445846D9D514B6B46EA</vt:lpstr>
      <vt:lpstr>QTE_7BF6753BC0684E4E99DEC668597DB9B8</vt:lpstr>
      <vt:lpstr>QTE_7C3D9DC9AA08A74880108F9E94341E6B</vt:lpstr>
      <vt:lpstr>QTE_7CAF26A88F05404186F16DCE83B28F9B</vt:lpstr>
      <vt:lpstr>QTE_80B66C1082DBB242A546EB5FBC5A2453</vt:lpstr>
      <vt:lpstr>QTE_847B6D4EBA1AD745A1144AC57AF5FD23</vt:lpstr>
      <vt:lpstr>QTE_87F0B2988A62DF43A82675D33B78DDFE</vt:lpstr>
      <vt:lpstr>QTE_88FA1E1663A64044A918011F843365C7</vt:lpstr>
      <vt:lpstr>QTE_8E45DE1ABCEE0644ADB1D574E27F065A</vt:lpstr>
      <vt:lpstr>QTE_8E60C2A2C9858F4298E7E85B712ACB57</vt:lpstr>
      <vt:lpstr>QTE_92106405E2240A42AEF9F3D8E37DC193</vt:lpstr>
      <vt:lpstr>QTE_931B50D32F037348B21BAADAFFC78A3D</vt:lpstr>
      <vt:lpstr>QTE_939221F0F727B947BF53C5A3BDDDF8BE</vt:lpstr>
      <vt:lpstr>QTE_941ADB34942EAC46AF76D5686AF9C9B1</vt:lpstr>
      <vt:lpstr>QTE_942B59E46126C24E8DFF812BCB47DA04</vt:lpstr>
      <vt:lpstr>QTE_9762B9EE871C2C49873EF97A4E60950C</vt:lpstr>
      <vt:lpstr>QTE_97FA4F2CF0D2214095A7D1298E8D233C</vt:lpstr>
      <vt:lpstr>QTE_9F297677BAC5224FB3A07DD4DBA70270</vt:lpstr>
      <vt:lpstr>QTE_9F5CCF4B6A37284A94917F9B77143B22</vt:lpstr>
      <vt:lpstr>QTE_A293A9D9579F3745A63C5F653D0DDA13</vt:lpstr>
      <vt:lpstr>QTE_ABE15F2024E4604C85D10C9EFF54AA7C</vt:lpstr>
      <vt:lpstr>QTE_AFE75F5D4EA50446A7C62A1FF57B015D</vt:lpstr>
      <vt:lpstr>QTE_B626085D686610488F2FD4E42070999D</vt:lpstr>
      <vt:lpstr>QTE_B8F84DD1F8AF774881187CB5247FD788</vt:lpstr>
      <vt:lpstr>QTE_BA08BD77B93032488EBEEB7AB7177F78</vt:lpstr>
      <vt:lpstr>QTE_BD0500A818FA09448E03AAE7FA1762DA</vt:lpstr>
      <vt:lpstr>QTE_BF3FFA524FC8EF4487E7E7BF8C3FFEFA</vt:lpstr>
      <vt:lpstr>QTE_C0DA8A0D23D32A4A832183C7AC42069F</vt:lpstr>
      <vt:lpstr>QTE_C3F3DD615CE36F4E9B8794A5A8E3A6E7</vt:lpstr>
      <vt:lpstr>QTE_C6570E7584237A4C9C36EF18E41A8357</vt:lpstr>
      <vt:lpstr>QTE_CFBB11EDC9DBB64FBA1851D3E48D76BA</vt:lpstr>
      <vt:lpstr>QTE_D186D7F671C2594292C20C542A3DB1C2</vt:lpstr>
      <vt:lpstr>QTE_D22A5D57F0F8B44AB8C88D53DED92904</vt:lpstr>
      <vt:lpstr>QTE_D4EB1C2239684F46AAB75BFCAA845D38</vt:lpstr>
      <vt:lpstr>QTE_D7F7392EB873FB41991238346237248F</vt:lpstr>
      <vt:lpstr>QTE_D83949FB99C8104AB8ECA3A7FD5965EA</vt:lpstr>
      <vt:lpstr>QTE_D866FE5AEC159D48936F32DED5FD2594</vt:lpstr>
      <vt:lpstr>QTE_DBE91853CAA893429FF9C789735C94F3</vt:lpstr>
      <vt:lpstr>QTE_DE747AABEEFA624A92B29329AEE02AB2</vt:lpstr>
      <vt:lpstr>QTE_DF3BE4C0840BA6449F076A1E864AADD1</vt:lpstr>
      <vt:lpstr>QTE_DFE4D6201CABDB4C831B2361A593B148</vt:lpstr>
      <vt:lpstr>QTE_E6CA62B27BB0F54EBD9097DD63BA192B</vt:lpstr>
      <vt:lpstr>QTE_EABEFD090279D24C8F008145209F6BD2</vt:lpstr>
      <vt:lpstr>QTE_EF308E46085E2446916AA9969C820E71</vt:lpstr>
      <vt:lpstr>QTE_F1ECF3F8CE0F244AB57554B50BAFF4A5</vt:lpstr>
      <vt:lpstr>QTE_F37F7D1BF0EF994BAA22F864F8829FCB</vt:lpstr>
      <vt:lpstr>QTE_F95C2D5C0BBF744EA826DF9FE5AA046E</vt:lpstr>
      <vt:lpstr>QTE_F975FBCF39200C41A51E5FAA88601F20</vt:lpstr>
      <vt:lpstr>QTE_F9F1C5F7F974334983A471DF797B4AD8</vt:lpstr>
      <vt:lpstr>QTE_FA4E9D7B459C364B967EF7DDBBE3E1B7</vt:lpstr>
      <vt:lpstr>UNITE_080311CAFBAACC4E93147B4B4F25694F</vt:lpstr>
      <vt:lpstr>UNITE_0F001F1CB5586B439832736EA4156807</vt:lpstr>
      <vt:lpstr>UNITE_0F0EB8579FFB2D48AE1449E3D7C2C130</vt:lpstr>
      <vt:lpstr>UNITE_118A9965184F4742AD615642C87CD970</vt:lpstr>
      <vt:lpstr>UNITE_1C493E9393CF684D9667723EB220DDFB</vt:lpstr>
      <vt:lpstr>UNITE_1EAFC14651C69742AEFE663AF311493F</vt:lpstr>
      <vt:lpstr>UNITE_2183813A61887B4195815322BB7BE502</vt:lpstr>
      <vt:lpstr>UNITE_22583A7EF00E434C9411A63140B084DA</vt:lpstr>
      <vt:lpstr>UNITE_25698E492BC1274FB6BB0C67B8F1922D</vt:lpstr>
      <vt:lpstr>UNITE_277FD8EE9652C44393C98318E9F9DA60</vt:lpstr>
      <vt:lpstr>UNITE_282A7BB1FCACCC48988F6A3CCA93B0DF</vt:lpstr>
      <vt:lpstr>UNITE_286E508C0FC93B43A3E9F39471604C2C</vt:lpstr>
      <vt:lpstr>UNITE_28CFF561CDC82545A4B30903AF3EC563</vt:lpstr>
      <vt:lpstr>UNITE_2AC949243885024B911E2E8CB1D1A160</vt:lpstr>
      <vt:lpstr>UNITE_2F47471E0461D941BE88ED9AAC55166F</vt:lpstr>
      <vt:lpstr>UNITE_3066963DDA2E314DA2FAC7DA3E45960F</vt:lpstr>
      <vt:lpstr>UNITE_36959B987A441A47941EE00FB4B9E46F</vt:lpstr>
      <vt:lpstr>UNITE_36CDA1D8D9ED4944B84454CB1287D0A9</vt:lpstr>
      <vt:lpstr>UNITE_388CA691B200C547810511AE8552FDBA</vt:lpstr>
      <vt:lpstr>UNITE_4DAD6E3264ABBA43BB1DC39A3B09EA6B</vt:lpstr>
      <vt:lpstr>UNITE_4E328FDA72F3B044AF392B8506E9396A</vt:lpstr>
      <vt:lpstr>UNITE_4E6477129058D84888C97D2BA34D6E03</vt:lpstr>
      <vt:lpstr>UNITE_55B6E29924F49248AAA5198FA37EF68D</vt:lpstr>
      <vt:lpstr>UNITE_59D784E716D6A64AA70696EBFDA7A5A2</vt:lpstr>
      <vt:lpstr>UNITE_5E9C439709E7C14D9D18EFA6A59E5FA1</vt:lpstr>
      <vt:lpstr>UNITE_5FD9320CA0D98042B26971B2D825B07C</vt:lpstr>
      <vt:lpstr>UNITE_602C31C29C298A469AB11CD5B250D14D</vt:lpstr>
      <vt:lpstr>UNITE_6462E89D438B0C48BE07DB0E98E02CD9</vt:lpstr>
      <vt:lpstr>UNITE_6BB876F2BC25304D81DEC4A52D26C893</vt:lpstr>
      <vt:lpstr>UNITE_74022959FEDC8F47BA49B69D70C87FB9</vt:lpstr>
      <vt:lpstr>UNITE_7B31D3DEC8400445846D9D514B6B46EA</vt:lpstr>
      <vt:lpstr>UNITE_7BF6753BC0684E4E99DEC668597DB9B8</vt:lpstr>
      <vt:lpstr>UNITE_7C3D9DC9AA08A74880108F9E94341E6B</vt:lpstr>
      <vt:lpstr>UNITE_7CAF26A88F05404186F16DCE83B28F9B</vt:lpstr>
      <vt:lpstr>UNITE_80B66C1082DBB242A546EB5FBC5A2453</vt:lpstr>
      <vt:lpstr>UNITE_847B6D4EBA1AD745A1144AC57AF5FD23</vt:lpstr>
      <vt:lpstr>UNITE_87F0B2988A62DF43A82675D33B78DDFE</vt:lpstr>
      <vt:lpstr>UNITE_88FA1E1663A64044A918011F843365C7</vt:lpstr>
      <vt:lpstr>UNITE_8E45DE1ABCEE0644ADB1D574E27F065A</vt:lpstr>
      <vt:lpstr>UNITE_8E60C2A2C9858F4298E7E85B712ACB57</vt:lpstr>
      <vt:lpstr>UNITE_92106405E2240A42AEF9F3D8E37DC193</vt:lpstr>
      <vt:lpstr>UNITE_931B50D32F037348B21BAADAFFC78A3D</vt:lpstr>
      <vt:lpstr>UNITE_939221F0F727B947BF53C5A3BDDDF8BE</vt:lpstr>
      <vt:lpstr>UNITE_941ADB34942EAC46AF76D5686AF9C9B1</vt:lpstr>
      <vt:lpstr>UNITE_942B59E46126C24E8DFF812BCB47DA04</vt:lpstr>
      <vt:lpstr>UNITE_9762B9EE871C2C49873EF97A4E60950C</vt:lpstr>
      <vt:lpstr>UNITE_97FA4F2CF0D2214095A7D1298E8D233C</vt:lpstr>
      <vt:lpstr>UNITE_9F297677BAC5224FB3A07DD4DBA70270</vt:lpstr>
      <vt:lpstr>UNITE_9F5CCF4B6A37284A94917F9B77143B22</vt:lpstr>
      <vt:lpstr>UNITE_A293A9D9579F3745A63C5F653D0DDA13</vt:lpstr>
      <vt:lpstr>UNITE_ABE15F2024E4604C85D10C9EFF54AA7C</vt:lpstr>
      <vt:lpstr>UNITE_AFE75F5D4EA50446A7C62A1FF57B015D</vt:lpstr>
      <vt:lpstr>UNITE_B626085D686610488F2FD4E42070999D</vt:lpstr>
      <vt:lpstr>UNITE_B8F84DD1F8AF774881187CB5247FD788</vt:lpstr>
      <vt:lpstr>UNITE_BA08BD77B93032488EBEEB7AB7177F78</vt:lpstr>
      <vt:lpstr>UNITE_BD0500A818FA09448E03AAE7FA1762DA</vt:lpstr>
      <vt:lpstr>UNITE_BF3FFA524FC8EF4487E7E7BF8C3FFEFA</vt:lpstr>
      <vt:lpstr>UNITE_C0DA8A0D23D32A4A832183C7AC42069F</vt:lpstr>
      <vt:lpstr>UNITE_C3F3DD615CE36F4E9B8794A5A8E3A6E7</vt:lpstr>
      <vt:lpstr>UNITE_C6570E7584237A4C9C36EF18E41A8357</vt:lpstr>
      <vt:lpstr>UNITE_CFBB11EDC9DBB64FBA1851D3E48D76BA</vt:lpstr>
      <vt:lpstr>UNITE_D186D7F671C2594292C20C542A3DB1C2</vt:lpstr>
      <vt:lpstr>UNITE_D22A5D57F0F8B44AB8C88D53DED92904</vt:lpstr>
      <vt:lpstr>UNITE_D4EB1C2239684F46AAB75BFCAA845D38</vt:lpstr>
      <vt:lpstr>UNITE_D7F7392EB873FB41991238346237248F</vt:lpstr>
      <vt:lpstr>UNITE_D83949FB99C8104AB8ECA3A7FD5965EA</vt:lpstr>
      <vt:lpstr>UNITE_D866FE5AEC159D48936F32DED5FD2594</vt:lpstr>
      <vt:lpstr>UNITE_DBE91853CAA893429FF9C789735C94F3</vt:lpstr>
      <vt:lpstr>UNITE_DE747AABEEFA624A92B29329AEE02AB2</vt:lpstr>
      <vt:lpstr>UNITE_DF3BE4C0840BA6449F076A1E864AADD1</vt:lpstr>
      <vt:lpstr>UNITE_DFE4D6201CABDB4C831B2361A593B148</vt:lpstr>
      <vt:lpstr>UNITE_E6CA62B27BB0F54EBD9097DD63BA192B</vt:lpstr>
      <vt:lpstr>UNITE_EABEFD090279D24C8F008145209F6BD2</vt:lpstr>
      <vt:lpstr>UNITE_EF308E46085E2446916AA9969C820E71</vt:lpstr>
      <vt:lpstr>UNITE_F1ECF3F8CE0F244AB57554B50BAFF4A5</vt:lpstr>
      <vt:lpstr>UNITE_F37F7D1BF0EF994BAA22F864F8829FCB</vt:lpstr>
      <vt:lpstr>UNITE_F95C2D5C0BBF744EA826DF9FE5AA046E</vt:lpstr>
      <vt:lpstr>UNITE_F975FBCF39200C41A51E5FAA88601F20</vt:lpstr>
      <vt:lpstr>UNITE_F9F1C5F7F974334983A471DF797B4AD8</vt:lpstr>
      <vt:lpstr>UNITE_FA4E9D7B459C364B967EF7DDBBE3E1B7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TEMPO CONSULTING Alain DROMENQ</cp:lastModifiedBy>
  <cp:lastPrinted>2026-05-05T09:49:12Z</cp:lastPrinted>
  <dcterms:modified xsi:type="dcterms:W3CDTF">2026-05-05T09:49:17Z</dcterms:modified>
</cp:coreProperties>
</file>